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D:\2. Ummu Rafi\DE LAMSPAK\Instrumen 39 2025\D Formulir Evaluasi Diri\"/>
    </mc:Choice>
  </mc:AlternateContent>
  <xr:revisionPtr revIDLastSave="0" documentId="13_ncr:1_{D1EE5F68-C592-49C6-A358-6C5A7C4C75EA}" xr6:coauthVersionLast="47" xr6:coauthVersionMax="47" xr10:uidLastSave="{00000000-0000-0000-0000-000000000000}"/>
  <bookViews>
    <workbookView xWindow="-110" yWindow="-110" windowWidth="19420" windowHeight="10300" firstSheet="3" activeTab="14" xr2:uid="{BF8FFAE7-BB91-418A-926E-DF98D7D84EC5}"/>
  </bookViews>
  <sheets>
    <sheet name="DAFTAR TABEL" sheetId="2" r:id="rId1"/>
    <sheet name="1" sheetId="3" r:id="rId2"/>
    <sheet name="2" sheetId="4" r:id="rId3"/>
    <sheet name="3" sheetId="5" r:id="rId4"/>
    <sheet name="4" sheetId="6" r:id="rId5"/>
    <sheet name="5" sheetId="7" r:id="rId6"/>
    <sheet name="6" sheetId="8" r:id="rId7"/>
    <sheet name="7" sheetId="11" r:id="rId8"/>
    <sheet name="8" sheetId="9" r:id="rId9"/>
    <sheet name="9" sheetId="12" r:id="rId10"/>
    <sheet name="10" sheetId="13" r:id="rId11"/>
    <sheet name="11" sheetId="36" r:id="rId12"/>
    <sheet name="12" sheetId="42" r:id="rId13"/>
    <sheet name="13" sheetId="15" r:id="rId14"/>
    <sheet name="14" sheetId="44" r:id="rId15"/>
    <sheet name="15" sheetId="43" r:id="rId16"/>
    <sheet name="16" sheetId="16" r:id="rId17"/>
    <sheet name="17" sheetId="17" r:id="rId18"/>
    <sheet name="18" sheetId="18" r:id="rId19"/>
    <sheet name="19" sheetId="19" r:id="rId20"/>
    <sheet name="20" sheetId="20" r:id="rId21"/>
    <sheet name="21" sheetId="21" r:id="rId22"/>
    <sheet name="22" sheetId="22" r:id="rId23"/>
    <sheet name="23" sheetId="23" r:id="rId24"/>
    <sheet name="24" sheetId="24" r:id="rId25"/>
    <sheet name="25" sheetId="25" r:id="rId26"/>
    <sheet name="26" sheetId="26" r:id="rId27"/>
    <sheet name="27" sheetId="27" r:id="rId28"/>
    <sheet name="28" sheetId="28" r:id="rId29"/>
    <sheet name="29" sheetId="29" r:id="rId30"/>
    <sheet name="30" sheetId="30" r:id="rId31"/>
    <sheet name="31" sheetId="45" r:id="rId32"/>
    <sheet name="32" sheetId="32" r:id="rId33"/>
    <sheet name="33" sheetId="31" r:id="rId34"/>
    <sheet name="34" sheetId="33" r:id="rId35"/>
    <sheet name="35" sheetId="34" r:id="rId36"/>
    <sheet name="36" sheetId="37" r:id="rId37"/>
    <sheet name="37" sheetId="38" r:id="rId38"/>
    <sheet name="38" sheetId="39" r:id="rId39"/>
    <sheet name="39" sheetId="40" r:id="rId40"/>
    <sheet name="40" sheetId="41" r:id="rId41"/>
    <sheet name="41" sheetId="48" r:id="rId42"/>
    <sheet name="42" sheetId="46" r:id="rId43"/>
    <sheet name="43" sheetId="49" r:id="rId4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6" i="44" l="1"/>
  <c r="D16" i="44"/>
  <c r="C16" i="44"/>
  <c r="F11" i="6" l="1"/>
  <c r="G11" i="6"/>
  <c r="H11" i="6"/>
  <c r="I11" i="6"/>
  <c r="J11" i="6"/>
  <c r="K10" i="6"/>
  <c r="K9" i="6"/>
  <c r="K8" i="6"/>
  <c r="K7" i="6"/>
  <c r="K6" i="6"/>
  <c r="G10" i="49" l="1"/>
  <c r="F10" i="49"/>
  <c r="E10" i="49"/>
  <c r="G10" i="48"/>
  <c r="F10" i="48"/>
  <c r="E10" i="48"/>
  <c r="D10" i="48"/>
  <c r="C10" i="48"/>
  <c r="G10" i="46"/>
  <c r="F10" i="46"/>
  <c r="E10" i="46"/>
  <c r="D10" i="46"/>
  <c r="C10" i="46"/>
  <c r="D21" i="45"/>
  <c r="D17" i="45"/>
  <c r="D15" i="45"/>
  <c r="D13" i="45"/>
  <c r="D11" i="45"/>
  <c r="E22" i="23"/>
  <c r="L6" i="42"/>
  <c r="L7" i="42"/>
  <c r="L8" i="42"/>
  <c r="D13" i="40"/>
  <c r="E13" i="40"/>
  <c r="F13" i="40"/>
  <c r="C13" i="40"/>
  <c r="D11" i="37"/>
  <c r="E11" i="37"/>
  <c r="F11" i="37"/>
  <c r="C11" i="37"/>
  <c r="R26" i="36"/>
  <c r="Q26" i="36"/>
  <c r="P26" i="36"/>
  <c r="X23" i="36"/>
  <c r="W23" i="36"/>
  <c r="O16" i="36"/>
  <c r="O17" i="36"/>
  <c r="O18" i="36"/>
  <c r="O19" i="36"/>
  <c r="O20" i="36"/>
  <c r="O21" i="36"/>
  <c r="O22" i="36"/>
  <c r="O23" i="36"/>
  <c r="O24" i="36"/>
  <c r="O25" i="36"/>
  <c r="O15" i="36"/>
  <c r="O26" i="36" l="1"/>
  <c r="N26" i="36"/>
  <c r="M26" i="36"/>
  <c r="L26" i="36"/>
  <c r="K26" i="36"/>
  <c r="J26" i="36"/>
  <c r="I26" i="36"/>
  <c r="H26" i="36"/>
  <c r="G26" i="36"/>
  <c r="F26" i="36"/>
  <c r="E26" i="36"/>
  <c r="D26" i="36"/>
  <c r="C26" i="36"/>
  <c r="F9" i="33" l="1"/>
  <c r="F9" i="31"/>
  <c r="L18" i="32"/>
  <c r="I18" i="32"/>
  <c r="F18" i="32"/>
  <c r="C18" i="32"/>
  <c r="G21" i="30"/>
  <c r="G17" i="30"/>
  <c r="G15" i="30"/>
  <c r="G13" i="30"/>
  <c r="G11" i="30"/>
  <c r="D10" i="27"/>
  <c r="C10" i="27"/>
  <c r="D10" i="26"/>
  <c r="C10" i="26"/>
  <c r="H11" i="25"/>
  <c r="I11" i="25"/>
  <c r="J11" i="25"/>
  <c r="K11" i="25"/>
  <c r="G11" i="25"/>
  <c r="D11" i="25"/>
  <c r="E11" i="25"/>
  <c r="C11" i="25"/>
  <c r="E10" i="24"/>
  <c r="D10" i="24"/>
  <c r="F10" i="23"/>
  <c r="E10" i="23"/>
  <c r="E9" i="22"/>
  <c r="D9" i="22"/>
  <c r="C9" i="22"/>
  <c r="F8" i="22"/>
  <c r="F7" i="22"/>
  <c r="F6" i="22"/>
  <c r="F7" i="21"/>
  <c r="F8" i="21"/>
  <c r="F6" i="21"/>
  <c r="D9" i="21"/>
  <c r="E9" i="21"/>
  <c r="C9" i="21"/>
  <c r="G10" i="20"/>
  <c r="F10" i="20"/>
  <c r="E10" i="20"/>
  <c r="N18" i="18"/>
  <c r="L18" i="18"/>
  <c r="M17" i="18"/>
  <c r="K17" i="18"/>
  <c r="L16" i="18"/>
  <c r="N15" i="18"/>
  <c r="N14" i="18"/>
  <c r="N13" i="18"/>
  <c r="N12" i="18"/>
  <c r="N11" i="18"/>
  <c r="N10" i="18"/>
  <c r="N9" i="18"/>
  <c r="N8" i="18"/>
  <c r="N7" i="18"/>
  <c r="N16" i="18" s="1"/>
  <c r="L8" i="18"/>
  <c r="L9" i="18"/>
  <c r="L10" i="18"/>
  <c r="L11" i="18"/>
  <c r="L12" i="18"/>
  <c r="L13" i="18"/>
  <c r="L14" i="18"/>
  <c r="L15" i="18"/>
  <c r="L7" i="18"/>
  <c r="M15" i="18"/>
  <c r="K8" i="18"/>
  <c r="M8" i="18" s="1"/>
  <c r="K9" i="18"/>
  <c r="M9" i="18" s="1"/>
  <c r="K10" i="18"/>
  <c r="M10" i="18" s="1"/>
  <c r="K11" i="18"/>
  <c r="M11" i="18" s="1"/>
  <c r="K12" i="18"/>
  <c r="M12" i="18" s="1"/>
  <c r="K13" i="18"/>
  <c r="M13" i="18" s="1"/>
  <c r="K14" i="18"/>
  <c r="M14" i="18" s="1"/>
  <c r="K15" i="18"/>
  <c r="K7" i="18"/>
  <c r="D16" i="18"/>
  <c r="C16" i="18"/>
  <c r="K16" i="18" l="1"/>
  <c r="M7" i="18"/>
  <c r="M16" i="18" s="1"/>
  <c r="K8" i="17"/>
  <c r="K9" i="17"/>
  <c r="K10" i="17"/>
  <c r="J8" i="17"/>
  <c r="J9" i="17"/>
  <c r="J10" i="17"/>
  <c r="J7" i="17"/>
  <c r="F8" i="17"/>
  <c r="F9" i="17"/>
  <c r="F10" i="17"/>
  <c r="F7" i="17"/>
  <c r="K7" i="17" s="1"/>
  <c r="D7" i="16"/>
  <c r="D6" i="16"/>
  <c r="D5" i="16"/>
  <c r="F7" i="16"/>
  <c r="F6" i="16"/>
  <c r="F5" i="16"/>
  <c r="P15" i="15"/>
  <c r="N15" i="15"/>
  <c r="L15" i="15"/>
  <c r="J15" i="15"/>
  <c r="I15" i="15"/>
  <c r="H15" i="15"/>
  <c r="G15" i="15"/>
  <c r="D11" i="13"/>
  <c r="E11" i="13"/>
  <c r="F11" i="13"/>
  <c r="G11" i="13"/>
  <c r="H11" i="13"/>
  <c r="C11" i="13"/>
  <c r="E23" i="12"/>
  <c r="D23" i="12"/>
  <c r="C23" i="12"/>
  <c r="B23" i="12"/>
  <c r="E17" i="12"/>
  <c r="D17" i="12"/>
  <c r="C17" i="12"/>
  <c r="B17" i="12"/>
  <c r="B11" i="12"/>
  <c r="E11" i="12"/>
  <c r="D11" i="12"/>
  <c r="C11" i="12"/>
  <c r="F13" i="9"/>
  <c r="E13" i="9"/>
  <c r="D13" i="9"/>
  <c r="C13" i="9"/>
  <c r="F9" i="11"/>
  <c r="E9" i="11"/>
  <c r="D9" i="11"/>
  <c r="C9" i="11"/>
  <c r="B9" i="11"/>
  <c r="F9" i="8"/>
  <c r="E9" i="8"/>
  <c r="D9" i="8"/>
  <c r="C9" i="8"/>
  <c r="B9" i="8"/>
  <c r="C9" i="7"/>
  <c r="D9" i="7"/>
  <c r="E9" i="7"/>
  <c r="F9" i="7"/>
  <c r="B9" i="7"/>
  <c r="E10" i="4"/>
  <c r="F10" i="4"/>
  <c r="D10" i="4"/>
  <c r="E10" i="5"/>
  <c r="F10" i="5"/>
  <c r="D10" i="5"/>
</calcChain>
</file>

<file path=xl/sharedStrings.xml><?xml version="1.0" encoding="utf-8"?>
<sst xmlns="http://schemas.openxmlformats.org/spreadsheetml/2006/main" count="845" uniqueCount="445">
  <si>
    <t>PROGRAM SARJANA</t>
  </si>
  <si>
    <t>:</t>
  </si>
  <si>
    <t>TS</t>
  </si>
  <si>
    <t>DAFTAR TABEL DATA KINERJA PROGRAM STUDI</t>
  </si>
  <si>
    <t>NO.</t>
  </si>
  <si>
    <t>NOMOR DAN JUDUL TABEL</t>
  </si>
  <si>
    <t>Tabel 2. Prestasi Akademik</t>
  </si>
  <si>
    <t>Tabel 4. Masa Studi, Kelulusan Tepat Waktu, dan Keberhasilan Studi</t>
  </si>
  <si>
    <t>Tabel 5. Waktu Tunggu Lulusan</t>
  </si>
  <si>
    <t>Tabel 6. Kesesuaian Bidang Kerja Lulusan</t>
  </si>
  <si>
    <t>Tabel 9. Kerja Sama Tridharma</t>
  </si>
  <si>
    <t>Tabel 10. Seleksi Mahasiswa</t>
  </si>
  <si>
    <t>Tabel 1. IPK Lulusan</t>
  </si>
  <si>
    <t>Tahun Lulus</t>
  </si>
  <si>
    <t>Jumlah Lulusan</t>
  </si>
  <si>
    <t>Indeks Prestasi Kumulatif (IPK)</t>
  </si>
  <si>
    <t>Min.</t>
  </si>
  <si>
    <t>Rata-rata</t>
  </si>
  <si>
    <t>Maks.</t>
  </si>
  <si>
    <t>TS-2</t>
  </si>
  <si>
    <t>TS-1</t>
  </si>
  <si>
    <t>&lt;&lt;&lt; DAFTAR TABEL</t>
  </si>
  <si>
    <t>No</t>
  </si>
  <si>
    <t>Nama Kegiatan</t>
  </si>
  <si>
    <t>Waktu Perolehan</t>
  </si>
  <si>
    <t>Tingkat</t>
  </si>
  <si>
    <t>Lokal/Wilayah</t>
  </si>
  <si>
    <t>Nasional</t>
  </si>
  <si>
    <t>Internasional</t>
  </si>
  <si>
    <t>Prestasi yang Dicapai</t>
  </si>
  <si>
    <t>…</t>
  </si>
  <si>
    <t>Jumlah</t>
  </si>
  <si>
    <t>Tahun Masuk</t>
  </si>
  <si>
    <t>Jumlah Mahasiswa Diterima</t>
  </si>
  <si>
    <t>Jumlah Mahasiswa yang Lulus pada</t>
  </si>
  <si>
    <t>Akhir TS-5</t>
  </si>
  <si>
    <t>Akhir TS-4</t>
  </si>
  <si>
    <t>Akhir TS-3</t>
  </si>
  <si>
    <t>Akhir TS-2</t>
  </si>
  <si>
    <t>Akhir TS</t>
  </si>
  <si>
    <t>Jumlah Lulusan s.d. Akhir TS</t>
  </si>
  <si>
    <t>Rata-rata Masa Studi</t>
  </si>
  <si>
    <t>TS-5</t>
  </si>
  <si>
    <t>TS-4</t>
  </si>
  <si>
    <t>TS-3</t>
  </si>
  <si>
    <t>TS-7</t>
  </si>
  <si>
    <t>TS-6</t>
  </si>
  <si>
    <t>Jumlah Lulusan yang Terlacak</t>
  </si>
  <si>
    <t>Jumlah Lulusan yang Terlacak dengan Waktu Tunggu Mendapatkan Pekerjaan</t>
  </si>
  <si>
    <t>WT&lt;6bulan</t>
  </si>
  <si>
    <t>Jika 6 ≤ WT ≤ 18</t>
  </si>
  <si>
    <t>WT &gt; 18 bulan</t>
  </si>
  <si>
    <t>Jumlah Lulusan yang Terlacak dengan Tingkat Kesesuaian Bidang Kerja</t>
  </si>
  <si>
    <t>Rendah*</t>
  </si>
  <si>
    <t>Sedang**</t>
  </si>
  <si>
    <t>Tinggi</t>
  </si>
  <si>
    <r>
      <rPr>
        <b/>
        <sz val="8"/>
        <color theme="1"/>
        <rFont val="Arial"/>
        <family val="2"/>
      </rPr>
      <t>Keterangan:</t>
    </r>
    <r>
      <rPr>
        <sz val="8"/>
        <color theme="1"/>
        <rFont val="Arial"/>
        <family val="2"/>
      </rPr>
      <t xml:space="preserve">
*Jenis pekerjaan/posisi jabatan dalam pekerjaan tidak sesuai atau kurang sesuai dengan profil lulusan yang direncanakan dalam dokumen kurikulum.
**Jenis pekerjaan/posisi jabatan dalam pekerjaan cukup sesuai dengan profil lulusan yang direncanakan dalam dokumen kurikulum.
***Jenis pekerjaan/posisi jabatan dalam pekerjaan sesuai atau sangat sesuai dengan profil lulusan yang direncanakan dalam dokumen kurikulum</t>
    </r>
  </si>
  <si>
    <t>Tabel 7. Tingkat dan Ukuran Tempat Kerja Lulusan</t>
  </si>
  <si>
    <t>Jumlah Lulusan Terlacak Bekerja berdasarkan Tingkat/ 
Ukuran Tempat Kerja/Berwirausaha</t>
  </si>
  <si>
    <t>Lokal/Wilayah/
Berwirausaha tidak Berizin</t>
  </si>
  <si>
    <t>Nasional/
Berwirausaha Berizin</t>
  </si>
  <si>
    <t>Multinasional/
Internasional</t>
  </si>
  <si>
    <t>NAMA SHEET</t>
  </si>
  <si>
    <t>Jenis Kemampuan</t>
  </si>
  <si>
    <t>Rencana Tindak Lanjut oleh UPPS/PS</t>
  </si>
  <si>
    <t>Sangat Baik</t>
  </si>
  <si>
    <t>Baik</t>
  </si>
  <si>
    <t>Cukup</t>
  </si>
  <si>
    <t>Kurang</t>
  </si>
  <si>
    <t>Etika</t>
  </si>
  <si>
    <t>Keahlian pada bidang ilmu 
(Kompetensi Utama)</t>
  </si>
  <si>
    <t>Kemampuan berbahasa asing</t>
  </si>
  <si>
    <t>Penggunaan teknologi informasi</t>
  </si>
  <si>
    <t>Kemampuan berkomunikasi</t>
  </si>
  <si>
    <t>Kerja sama</t>
  </si>
  <si>
    <t>Pengembangan Diri</t>
  </si>
  <si>
    <t>Tabel 8. Kepuasan Pengguna Lulusan</t>
  </si>
  <si>
    <r>
      <rPr>
        <b/>
        <sz val="10"/>
        <color theme="1"/>
        <rFont val="Arial"/>
        <family val="2"/>
      </rPr>
      <t>Keterangan:</t>
    </r>
    <r>
      <rPr>
        <sz val="10"/>
        <color theme="1"/>
        <rFont val="Arial"/>
        <family val="2"/>
      </rPr>
      <t xml:space="preserve">
- Beri angka 1 (satu) pada kolom yang sesuai.
- Keikutsertaan sebagai peserta tidak dianggap sebagai Prestasi yang dicapai.</t>
    </r>
  </si>
  <si>
    <t>Lembaga Mitra</t>
  </si>
  <si>
    <t>Tingkat*</t>
  </si>
  <si>
    <t>Judul Kegiatan Kerja Sama</t>
  </si>
  <si>
    <t>Manfaat bagi PS yang Diakreditasi</t>
  </si>
  <si>
    <t>Durasi*</t>
  </si>
  <si>
    <t>Bukti Kerja Sama***</t>
  </si>
  <si>
    <t>Pendidikan</t>
  </si>
  <si>
    <t>∑</t>
  </si>
  <si>
    <t>Penelitian</t>
  </si>
  <si>
    <t>Pengabdian kepada Masyarakat</t>
  </si>
  <si>
    <r>
      <rPr>
        <b/>
        <sz val="10"/>
        <color theme="1"/>
        <rFont val="Arial"/>
        <family val="2"/>
      </rPr>
      <t>Keterangan:</t>
    </r>
    <r>
      <rPr>
        <sz val="10"/>
        <color theme="1"/>
        <rFont val="Arial"/>
        <family val="2"/>
      </rPr>
      <t xml:space="preserve">
</t>
    </r>
    <r>
      <rPr>
        <b/>
        <sz val="10"/>
        <color theme="1"/>
        <rFont val="Arial"/>
        <family val="2"/>
      </rPr>
      <t>Kolom 2</t>
    </r>
    <r>
      <rPr>
        <sz val="10"/>
        <color theme="1"/>
        <rFont val="Arial"/>
        <family val="2"/>
      </rPr>
      <t xml:space="preserve"> diisi dengan nama Lembaga Mitra.
</t>
    </r>
    <r>
      <rPr>
        <b/>
        <sz val="10"/>
        <color theme="1"/>
        <rFont val="Arial"/>
        <family val="2"/>
      </rPr>
      <t>Kolom 3,4,5</t>
    </r>
    <r>
      <rPr>
        <sz val="10"/>
        <color theme="1"/>
        <rFont val="Arial"/>
        <family val="2"/>
      </rPr>
      <t xml:space="preserve"> diisi dengan angka 1 pada tingkat kerja sama yang sesuai.
</t>
    </r>
    <r>
      <rPr>
        <b/>
        <sz val="10"/>
        <color theme="1"/>
        <rFont val="Arial"/>
        <family val="2"/>
      </rPr>
      <t xml:space="preserve">Kolom 6 </t>
    </r>
    <r>
      <rPr>
        <sz val="10"/>
        <color theme="1"/>
        <rFont val="Arial"/>
        <family val="2"/>
      </rPr>
      <t xml:space="preserve">diisi dengan nama kegiatan kerja sama.
</t>
    </r>
    <r>
      <rPr>
        <b/>
        <sz val="10"/>
        <color theme="1"/>
        <rFont val="Arial"/>
        <family val="2"/>
      </rPr>
      <t>Kolom 7</t>
    </r>
    <r>
      <rPr>
        <sz val="10"/>
        <color theme="1"/>
        <rFont val="Arial"/>
        <family val="2"/>
      </rPr>
      <t xml:space="preserve"> diisi dengan manfaat bagi PS yang diakreditasi. Misal untuk kerja sama Pendidikan diisi dengan "luaran menjadi sumber rujukan Utama mata kuliah X"; untuk kerja sama penelitian dapat diisi dengan kajian Naskah Akademik; untuk kerja sama Pengabdian diisi dengan narasumber ahli, sosialisasi program, dll. 
</t>
    </r>
    <r>
      <rPr>
        <b/>
        <sz val="10"/>
        <color theme="1"/>
        <rFont val="Arial"/>
        <family val="2"/>
      </rPr>
      <t>Kolom 8</t>
    </r>
    <r>
      <rPr>
        <sz val="10"/>
        <color theme="1"/>
        <rFont val="Arial"/>
        <family val="2"/>
      </rPr>
      <t xml:space="preserve"> diisi dengan dengan tahun untuk Waktu dan jumlah bulan untuk durasi. Conton: 2025, 3 bulan.
</t>
    </r>
    <r>
      <rPr>
        <b/>
        <sz val="10"/>
        <color theme="1"/>
        <rFont val="Arial"/>
        <family val="2"/>
      </rPr>
      <t>Kolom 9</t>
    </r>
    <r>
      <rPr>
        <sz val="10"/>
        <color theme="1"/>
        <rFont val="Arial"/>
        <family val="2"/>
      </rPr>
      <t xml:space="preserve"> diisi dengan bentuk bukti kerja sama yang disertai link aktif untuk dokumen pendukung. Contoh: Laporan Kegiatan Kerja Sama.
</t>
    </r>
  </si>
  <si>
    <t>Tahun Akademik</t>
  </si>
  <si>
    <t>Daya Tampung</t>
  </si>
  <si>
    <t>Jumlah Calon Mahasiswa</t>
  </si>
  <si>
    <t>Pendaftar</t>
  </si>
  <si>
    <t>Lulus Seleksi</t>
  </si>
  <si>
    <t>Reguler</t>
  </si>
  <si>
    <t>Transfer</t>
  </si>
  <si>
    <t xml:space="preserve">Reguler </t>
  </si>
  <si>
    <t>Jumlah Mahasiswa Baru</t>
  </si>
  <si>
    <t>Jumlah Mahasiswa Aktif</t>
  </si>
  <si>
    <t>SKS</t>
  </si>
  <si>
    <t>Teori</t>
  </si>
  <si>
    <t>Praktik</t>
  </si>
  <si>
    <t>Capaian Pembelajaran Lulusan</t>
  </si>
  <si>
    <t>Kode CPL</t>
  </si>
  <si>
    <t>Rumusan CPL</t>
  </si>
  <si>
    <t xml:space="preserve">No </t>
  </si>
  <si>
    <t>Nama Dosen</t>
  </si>
  <si>
    <t>NIDN/NIDK</t>
  </si>
  <si>
    <t>Pendidikan Pasca Sarjana</t>
  </si>
  <si>
    <t>Bidang Keahlian</t>
  </si>
  <si>
    <t>Kesesuaian dengan Kompetensi Inti PS</t>
  </si>
  <si>
    <t>Jabatan Akademik</t>
  </si>
  <si>
    <t>Sertifikat Pendidik Profesional</t>
  </si>
  <si>
    <t>Sertifikat Kompetensi/
Profesi/Industri</t>
  </si>
  <si>
    <t>Mata Kuliah yang Diampu pada PS yang Diakreditasi</t>
  </si>
  <si>
    <t>Kesesuaian Bidang Keahlian dengan Mata Kuliah yang Diampu</t>
  </si>
  <si>
    <t>Mata Kuliah yang Diampu pada PS Lain</t>
  </si>
  <si>
    <t>Magister/
Magister Terapan</t>
  </si>
  <si>
    <t>Doktor/
Doktor Terapan</t>
  </si>
  <si>
    <t>Σ</t>
  </si>
  <si>
    <t xml:space="preserve">NDPR= </t>
  </si>
  <si>
    <t>Lektor</t>
  </si>
  <si>
    <t>Lektor Kepala</t>
  </si>
  <si>
    <t>Guru Besar</t>
  </si>
  <si>
    <t>Nomor Sertifikat Dosen</t>
  </si>
  <si>
    <t>K</t>
  </si>
  <si>
    <t>Nomor Sertifikat Kompetensi</t>
  </si>
  <si>
    <t>∑=</t>
  </si>
  <si>
    <r>
      <rPr>
        <b/>
        <sz val="11"/>
        <color theme="1"/>
        <rFont val="Calibri"/>
        <family val="2"/>
        <scheme val="minor"/>
      </rPr>
      <t>Keterangan:</t>
    </r>
    <r>
      <rPr>
        <sz val="11"/>
        <color theme="1"/>
        <rFont val="Calibri"/>
        <family val="2"/>
        <charset val="1"/>
        <scheme val="minor"/>
      </rPr>
      <t xml:space="preserve">
</t>
    </r>
    <r>
      <rPr>
        <b/>
        <sz val="11"/>
        <color theme="1"/>
        <rFont val="Calibri"/>
        <family val="2"/>
        <scheme val="minor"/>
      </rPr>
      <t xml:space="preserve">Kolom 1 </t>
    </r>
    <r>
      <rPr>
        <sz val="11"/>
        <color theme="1"/>
        <rFont val="Calibri"/>
        <family val="2"/>
        <charset val="1"/>
        <scheme val="minor"/>
      </rPr>
      <t xml:space="preserve">diisi dengan angka.
</t>
    </r>
    <r>
      <rPr>
        <b/>
        <sz val="11"/>
        <color theme="1"/>
        <rFont val="Calibri"/>
        <family val="2"/>
        <scheme val="minor"/>
      </rPr>
      <t xml:space="preserve">Kolom 2 </t>
    </r>
    <r>
      <rPr>
        <sz val="11"/>
        <color theme="1"/>
        <rFont val="Calibri"/>
        <family val="2"/>
        <charset val="1"/>
        <scheme val="minor"/>
      </rPr>
      <t xml:space="preserve">diisi dengan nama dosen. Tuliskan jumlah dosen pada baris terakhir.
</t>
    </r>
    <r>
      <rPr>
        <b/>
        <sz val="11"/>
        <color theme="1"/>
        <rFont val="Calibri"/>
        <family val="2"/>
        <scheme val="minor"/>
      </rPr>
      <t xml:space="preserve">Kolom 3 </t>
    </r>
    <r>
      <rPr>
        <sz val="11"/>
        <color theme="1"/>
        <rFont val="Calibri"/>
        <family val="2"/>
        <charset val="1"/>
        <scheme val="minor"/>
      </rPr>
      <t xml:space="preserve">diisi dengan NIDN/NIDK. Tuliskan jumlah dosen yang memiliki NIDN/NIDK pada baris terakhir.
</t>
    </r>
    <r>
      <rPr>
        <b/>
        <sz val="11"/>
        <color theme="1"/>
        <rFont val="Calibri"/>
        <family val="2"/>
        <scheme val="minor"/>
      </rPr>
      <t xml:space="preserve">Kolom 4 </t>
    </r>
    <r>
      <rPr>
        <sz val="11"/>
        <color theme="1"/>
        <rFont val="Calibri"/>
        <family val="2"/>
        <charset val="1"/>
        <scheme val="minor"/>
      </rPr>
      <t xml:space="preserve">diisi dengan nama Magister sesuai ijazah kelulusan. Contoh: Magister Hubugan Internasional. Tuliskan jumlahnya pada baris terakhir.
</t>
    </r>
    <r>
      <rPr>
        <b/>
        <sz val="11"/>
        <color theme="1"/>
        <rFont val="Calibri"/>
        <family val="2"/>
        <scheme val="minor"/>
      </rPr>
      <t xml:space="preserve">Kolom 5 </t>
    </r>
    <r>
      <rPr>
        <sz val="11"/>
        <color theme="1"/>
        <rFont val="Calibri"/>
        <family val="2"/>
        <charset val="1"/>
        <scheme val="minor"/>
      </rPr>
      <t xml:space="preserve">diisi dengan nama Doktor sesuai ijazah kelulusan. Coto: Doktor Hubungan Internasional. Tuliskan jumlahnya pada baris terakhir.
</t>
    </r>
    <r>
      <rPr>
        <b/>
        <sz val="11"/>
        <color theme="1"/>
        <rFont val="Calibri"/>
        <family val="2"/>
        <scheme val="minor"/>
      </rPr>
      <t xml:space="preserve">Kolom 6 </t>
    </r>
    <r>
      <rPr>
        <sz val="11"/>
        <color theme="1"/>
        <rFont val="Calibri"/>
        <family val="2"/>
        <charset val="1"/>
        <scheme val="minor"/>
      </rPr>
      <t xml:space="preserve">diisi dengan bidang keahlian dosen. 
</t>
    </r>
    <r>
      <rPr>
        <b/>
        <sz val="11"/>
        <color theme="1"/>
        <rFont val="Calibri"/>
        <family val="2"/>
        <scheme val="minor"/>
      </rPr>
      <t xml:space="preserve">Kolom 7 </t>
    </r>
    <r>
      <rPr>
        <sz val="11"/>
        <color theme="1"/>
        <rFont val="Calibri"/>
        <family val="2"/>
        <charset val="1"/>
        <scheme val="minor"/>
      </rPr>
      <t xml:space="preserve">diisi dengan angka 1 jika kolom 6 diisi.
</t>
    </r>
    <r>
      <rPr>
        <b/>
        <sz val="11"/>
        <color theme="1"/>
        <rFont val="Calibri"/>
        <family val="2"/>
        <scheme val="minor"/>
      </rPr>
      <t xml:space="preserve">Kolom 8-10 </t>
    </r>
    <r>
      <rPr>
        <sz val="11"/>
        <color theme="1"/>
        <rFont val="Calibri"/>
        <family val="2"/>
        <charset val="1"/>
        <scheme val="minor"/>
      </rPr>
      <t xml:space="preserve">diisi dengan angka 1 pada Jabatan akademik yang sesuai.
</t>
    </r>
    <r>
      <rPr>
        <b/>
        <sz val="11"/>
        <color theme="1"/>
        <rFont val="Calibri"/>
        <family val="2"/>
        <scheme val="minor"/>
      </rPr>
      <t xml:space="preserve">Kolom 11 </t>
    </r>
    <r>
      <rPr>
        <sz val="11"/>
        <color theme="1"/>
        <rFont val="Calibri"/>
        <family val="2"/>
        <charset val="1"/>
        <scheme val="minor"/>
      </rPr>
      <t xml:space="preserve">diisi dengan nomor sertifikat dosen.
</t>
    </r>
    <r>
      <rPr>
        <b/>
        <sz val="11"/>
        <color theme="1"/>
        <rFont val="Calibri"/>
        <family val="2"/>
        <scheme val="minor"/>
      </rPr>
      <t xml:space="preserve">Kolom 12 </t>
    </r>
    <r>
      <rPr>
        <sz val="11"/>
        <color theme="1"/>
        <rFont val="Calibri"/>
        <family val="2"/>
        <charset val="1"/>
        <scheme val="minor"/>
      </rPr>
      <t xml:space="preserve">diisi dengan angka 1 jika kolom 11 diisi.
</t>
    </r>
    <r>
      <rPr>
        <b/>
        <sz val="11"/>
        <color theme="1"/>
        <rFont val="Calibri"/>
        <family val="2"/>
        <scheme val="minor"/>
      </rPr>
      <t xml:space="preserve">Kolom 13 </t>
    </r>
    <r>
      <rPr>
        <sz val="11"/>
        <color theme="1"/>
        <rFont val="Calibri"/>
        <family val="2"/>
        <charset val="1"/>
        <scheme val="minor"/>
      </rPr>
      <t xml:space="preserve">diisi dengan nomor sertifikat kompetensi dan instansi yang mengeluarkan.
</t>
    </r>
    <r>
      <rPr>
        <b/>
        <sz val="11"/>
        <color theme="1"/>
        <rFont val="Calibri"/>
        <family val="2"/>
        <scheme val="minor"/>
      </rPr>
      <t xml:space="preserve">Kolom 14 </t>
    </r>
    <r>
      <rPr>
        <sz val="11"/>
        <color theme="1"/>
        <rFont val="Calibri"/>
        <family val="2"/>
        <charset val="1"/>
        <scheme val="minor"/>
      </rPr>
      <t xml:space="preserve">diisi dengan angka 1 jika kolom 11 diisi.
</t>
    </r>
    <r>
      <rPr>
        <b/>
        <sz val="11"/>
        <color theme="1"/>
        <rFont val="Calibri"/>
        <family val="2"/>
        <scheme val="minor"/>
      </rPr>
      <t xml:space="preserve">Kolom 15 </t>
    </r>
    <r>
      <rPr>
        <sz val="11"/>
        <color theme="1"/>
        <rFont val="Calibri"/>
        <family val="2"/>
        <charset val="1"/>
        <scheme val="minor"/>
      </rPr>
      <t xml:space="preserve">diisi dengan nama mata kuliah.
</t>
    </r>
    <r>
      <rPr>
        <b/>
        <sz val="11"/>
        <color theme="1"/>
        <rFont val="Calibri"/>
        <family val="2"/>
        <scheme val="minor"/>
      </rPr>
      <t xml:space="preserve">Kolom 16 </t>
    </r>
    <r>
      <rPr>
        <sz val="11"/>
        <color theme="1"/>
        <rFont val="Calibri"/>
        <family val="2"/>
        <charset val="1"/>
        <scheme val="minor"/>
      </rPr>
      <t xml:space="preserve">diisi dengan angka 1 jika bidang keahlian dosen sesuai dengan mata kuliah yang diampu.
</t>
    </r>
    <r>
      <rPr>
        <b/>
        <sz val="11"/>
        <color theme="1"/>
        <rFont val="Calibri"/>
        <family val="2"/>
        <scheme val="minor"/>
      </rPr>
      <t xml:space="preserve">Kolom 17 </t>
    </r>
    <r>
      <rPr>
        <sz val="11"/>
        <color theme="1"/>
        <rFont val="Calibri"/>
        <family val="2"/>
        <charset val="1"/>
        <scheme val="minor"/>
      </rPr>
      <t>diisi dengan mata kuliah dan Program studi lain.</t>
    </r>
  </si>
  <si>
    <r>
      <rPr>
        <b/>
        <sz val="11"/>
        <color theme="1"/>
        <rFont val="Calibri"/>
        <family val="2"/>
        <scheme val="minor"/>
      </rPr>
      <t xml:space="preserve">NDPR = </t>
    </r>
    <r>
      <rPr>
        <sz val="11"/>
        <color theme="1"/>
        <rFont val="Calibri"/>
        <family val="2"/>
        <charset val="1"/>
        <scheme val="minor"/>
      </rPr>
      <t xml:space="preserve">Jumlah Dosen Pembagi Rasio, yaitu Dosen Tetap Perguruan Tinggi yang ditugaskan sebagai pengampu mata kuliah di Program Studi yang diakreditasi, baik yang memiliki keahlian yang sesuai maupun yang tidak sesuai dengan kompetensi program studi 
</t>
    </r>
    <r>
      <rPr>
        <b/>
        <sz val="11"/>
        <color theme="1"/>
        <rFont val="Calibri"/>
        <family val="2"/>
        <scheme val="minor"/>
      </rPr>
      <t xml:space="preserve">NDPRPS = </t>
    </r>
    <r>
      <rPr>
        <sz val="11"/>
        <color theme="1"/>
        <rFont val="Calibri"/>
        <family val="2"/>
        <charset val="1"/>
        <scheme val="minor"/>
      </rPr>
      <t xml:space="preserve">Jumlah Dosen Pembagi Rasio Program Studi, yaitu Dosen Tetap Perguruan Tinggi yang ditugaskan sebagai pengampu mata kuliah dengan bidang keahlian yang sesuai dengan kompetensi inti program studi yang diakreditasi.
</t>
    </r>
  </si>
  <si>
    <t>Jumlah DPR-PS</t>
  </si>
  <si>
    <t>Jumlah mahasiswa aktif</t>
  </si>
  <si>
    <t>Rasio Mahasiswa : Dosen</t>
  </si>
  <si>
    <t>Pada PS yang Diakreditasi</t>
  </si>
  <si>
    <t>Pada PS lain di PT yang sama</t>
  </si>
  <si>
    <t>Rata-rata jumlah bimbingan di semua Program/semester</t>
  </si>
  <si>
    <t>Jumlah Mahasiswa yang Dibimbing*</t>
  </si>
  <si>
    <t>Keterangan:</t>
  </si>
  <si>
    <t>*Penugasan sebagai pembimbing tugas akhir mahasiswa dibuktikan dengan surat penugasan yang diterbitkan UPPS.</t>
  </si>
  <si>
    <t>Nama Lengkap Tenaga Kependidikan</t>
  </si>
  <si>
    <t>Bidang Keahlian 
(administrator, pustakawan, laboran, dll)</t>
  </si>
  <si>
    <t>Unit Kerja
(PS, UPPS, PT)</t>
  </si>
  <si>
    <t>Nama Dosen (DPR)</t>
  </si>
  <si>
    <t>Pemenuhan Beban Kinerja Dosen pada saat TS dalam Satuan Kredit Semester (SKS)</t>
  </si>
  <si>
    <t>Pendidikan: Pembelajaran dan Pembimbingan</t>
  </si>
  <si>
    <t>PkM</t>
  </si>
  <si>
    <t>Tugas Tambahan dan/atau Penunjang</t>
  </si>
  <si>
    <t>PS yang Diakreditasi</t>
  </si>
  <si>
    <t>PS Lain di dalam PT</t>
  </si>
  <si>
    <t>PS Lain di luar PT</t>
  </si>
  <si>
    <t>Rata-rata DPR</t>
  </si>
  <si>
    <t>Rata-rata DPRPS</t>
  </si>
  <si>
    <t>DPR</t>
  </si>
  <si>
    <t>Jumlah (SKS) DPR</t>
  </si>
  <si>
    <t>Jumlah (SKS) DPRPS</t>
  </si>
  <si>
    <t>Rata-rata per Semester (SKS) DPR</t>
  </si>
  <si>
    <t>Rata-rata per Semester (SKS) DPRPS</t>
  </si>
  <si>
    <t>DPRPS</t>
  </si>
  <si>
    <r>
      <rPr>
        <b/>
        <sz val="11"/>
        <color theme="1"/>
        <rFont val="Calibri"/>
        <family val="2"/>
        <scheme val="minor"/>
      </rPr>
      <t>Keterangan:</t>
    </r>
    <r>
      <rPr>
        <sz val="11"/>
        <color theme="1"/>
        <rFont val="Calibri"/>
        <family val="2"/>
        <charset val="1"/>
        <scheme val="minor"/>
      </rPr>
      <t xml:space="preserve">
</t>
    </r>
    <r>
      <rPr>
        <b/>
        <sz val="11"/>
        <color theme="1"/>
        <rFont val="Calibri"/>
        <family val="2"/>
        <scheme val="minor"/>
      </rPr>
      <t xml:space="preserve">Kolom 2 </t>
    </r>
    <r>
      <rPr>
        <sz val="11"/>
        <color theme="1"/>
        <rFont val="Calibri"/>
        <family val="2"/>
        <charset val="1"/>
        <scheme val="minor"/>
      </rPr>
      <t xml:space="preserve">diisi dengan nama DPR.
</t>
    </r>
    <r>
      <rPr>
        <b/>
        <sz val="11"/>
        <color theme="1"/>
        <rFont val="Calibri"/>
        <family val="2"/>
        <scheme val="minor"/>
      </rPr>
      <t xml:space="preserve">Kolom 3 </t>
    </r>
    <r>
      <rPr>
        <sz val="11"/>
        <color theme="1"/>
        <rFont val="Calibri"/>
        <family val="2"/>
        <charset val="1"/>
        <scheme val="minor"/>
      </rPr>
      <t xml:space="preserve">diisi dengan angka 1 jika kolom 2 diisi.
</t>
    </r>
    <r>
      <rPr>
        <b/>
        <sz val="11"/>
        <color theme="1"/>
        <rFont val="Calibri"/>
        <family val="2"/>
        <scheme val="minor"/>
      </rPr>
      <t xml:space="preserve">Kolom 4 </t>
    </r>
    <r>
      <rPr>
        <sz val="11"/>
        <color theme="1"/>
        <rFont val="Calibri"/>
        <family val="2"/>
        <charset val="1"/>
        <scheme val="minor"/>
      </rPr>
      <t xml:space="preserve">diisi dengan angka 1 untuk DPRPS
</t>
    </r>
    <r>
      <rPr>
        <b/>
        <sz val="11"/>
        <color theme="1"/>
        <rFont val="Calibri"/>
        <family val="2"/>
        <scheme val="minor"/>
      </rPr>
      <t xml:space="preserve">Kolom 5-10 </t>
    </r>
    <r>
      <rPr>
        <sz val="11"/>
        <color theme="1"/>
        <rFont val="Calibri"/>
        <family val="2"/>
        <charset val="1"/>
        <scheme val="minor"/>
      </rPr>
      <t xml:space="preserve">itu diisi oleh SKS selama setahun dari dosen X.
</t>
    </r>
    <r>
      <rPr>
        <b/>
        <sz val="11"/>
        <color theme="1"/>
        <rFont val="Calibri"/>
        <family val="2"/>
        <scheme val="minor"/>
      </rPr>
      <t xml:space="preserve">Kolom 11 </t>
    </r>
    <r>
      <rPr>
        <sz val="11"/>
        <color theme="1"/>
        <rFont val="Calibri"/>
        <family val="2"/>
        <charset val="1"/>
        <scheme val="minor"/>
      </rPr>
      <t xml:space="preserve">jumlah kolom 4-9. Tidak perlu diubah.
</t>
    </r>
    <r>
      <rPr>
        <b/>
        <sz val="11"/>
        <color theme="1"/>
        <rFont val="Calibri"/>
        <family val="2"/>
        <scheme val="minor"/>
      </rPr>
      <t xml:space="preserve">Kolom 12 </t>
    </r>
    <r>
      <rPr>
        <sz val="11"/>
        <color theme="1"/>
        <rFont val="Calibri"/>
        <family val="2"/>
        <charset val="1"/>
        <scheme val="minor"/>
      </rPr>
      <t xml:space="preserve">diisi jika DPRPS. Kosongkan, jika bukan DPRPS. 
</t>
    </r>
    <r>
      <rPr>
        <b/>
        <sz val="11"/>
        <color theme="1"/>
        <rFont val="Calibri"/>
        <family val="2"/>
        <scheme val="minor"/>
      </rPr>
      <t xml:space="preserve">Kolom 13 </t>
    </r>
    <r>
      <rPr>
        <sz val="11"/>
        <color theme="1"/>
        <rFont val="Calibri"/>
        <family val="2"/>
        <charset val="1"/>
        <scheme val="minor"/>
      </rPr>
      <t xml:space="preserve">tidak perlu diubah.
</t>
    </r>
    <r>
      <rPr>
        <b/>
        <sz val="11"/>
        <color theme="1"/>
        <rFont val="Calibri"/>
        <family val="2"/>
        <scheme val="minor"/>
      </rPr>
      <t xml:space="preserve">Kolom 14 </t>
    </r>
    <r>
      <rPr>
        <sz val="11"/>
        <color theme="1"/>
        <rFont val="Calibri"/>
        <family val="2"/>
        <charset val="1"/>
        <scheme val="minor"/>
      </rPr>
      <t>diisi jika DPRPS. Kosongkan, jika bukan DPRPS.</t>
    </r>
  </si>
  <si>
    <r>
      <t>Nomor Identitas Dosen</t>
    </r>
    <r>
      <rPr>
        <b/>
        <vertAlign val="superscript"/>
        <sz val="10"/>
        <color theme="1"/>
        <rFont val="Arial"/>
        <family val="2"/>
      </rPr>
      <t>1)</t>
    </r>
  </si>
  <si>
    <r>
      <t>Pendidikan Pascasarjana</t>
    </r>
    <r>
      <rPr>
        <b/>
        <vertAlign val="superscript"/>
        <sz val="10"/>
        <color theme="1"/>
        <rFont val="Arial"/>
        <family val="2"/>
      </rPr>
      <t>2)</t>
    </r>
  </si>
  <si>
    <r>
      <t>Bidang Keahlian</t>
    </r>
    <r>
      <rPr>
        <b/>
        <vertAlign val="superscript"/>
        <sz val="10"/>
        <color theme="1"/>
        <rFont val="Arial"/>
        <family val="2"/>
      </rPr>
      <t>3)</t>
    </r>
  </si>
  <si>
    <r>
      <t>Jabatan Akademik</t>
    </r>
    <r>
      <rPr>
        <b/>
        <vertAlign val="superscript"/>
        <sz val="10"/>
        <color theme="1"/>
        <rFont val="Arial"/>
        <family val="2"/>
      </rPr>
      <t>4)</t>
    </r>
  </si>
  <si>
    <r>
      <t>Sertifikat Pendidik Profesional</t>
    </r>
    <r>
      <rPr>
        <b/>
        <vertAlign val="superscript"/>
        <sz val="10"/>
        <color theme="1"/>
        <rFont val="Arial"/>
        <family val="2"/>
      </rPr>
      <t>5)</t>
    </r>
  </si>
  <si>
    <r>
      <t>Mata Kuliah yang Diampu pada PS yang Diakreditasi</t>
    </r>
    <r>
      <rPr>
        <b/>
        <vertAlign val="superscript"/>
        <sz val="10"/>
        <color theme="1"/>
        <rFont val="Arial"/>
        <family val="2"/>
      </rPr>
      <t>7)</t>
    </r>
  </si>
  <si>
    <r>
      <t>Kesesuaian Bidang Keahlian dengan Mata Kuliah yang Diampu</t>
    </r>
    <r>
      <rPr>
        <b/>
        <vertAlign val="superscript"/>
        <sz val="10"/>
        <color theme="1"/>
        <rFont val="Arial"/>
        <family val="2"/>
      </rPr>
      <t>8)</t>
    </r>
  </si>
  <si>
    <r>
      <t>Sertifikat Profesi/
Kompetensi/industri</t>
    </r>
    <r>
      <rPr>
        <b/>
        <vertAlign val="superscript"/>
        <sz val="10"/>
        <color theme="1"/>
        <rFont val="Arial"/>
        <family val="2"/>
      </rPr>
      <t>6)</t>
    </r>
  </si>
  <si>
    <r>
      <rPr>
        <b/>
        <sz val="11"/>
        <color theme="1"/>
        <rFont val="Calibri"/>
        <family val="2"/>
        <scheme val="minor"/>
      </rPr>
      <t>Keterangan:</t>
    </r>
    <r>
      <rPr>
        <sz val="11"/>
        <color theme="1"/>
        <rFont val="Calibri"/>
        <family val="2"/>
        <charset val="1"/>
        <scheme val="minor"/>
      </rPr>
      <t xml:space="preserve">
</t>
    </r>
    <r>
      <rPr>
        <b/>
        <sz val="11"/>
        <color theme="1"/>
        <rFont val="Calibri"/>
        <family val="2"/>
        <scheme val="minor"/>
      </rPr>
      <t>1)</t>
    </r>
    <r>
      <rPr>
        <sz val="11"/>
        <color theme="1"/>
        <rFont val="Calibri"/>
        <family val="2"/>
        <charset val="1"/>
        <scheme val="minor"/>
      </rPr>
      <t xml:space="preserve"> Nomor Identitas Dosen diisi dengan nomor identitas yang berlaku, seperti: NIDN (Nomor Induk Dosen Nasional) atau NIDK (Nomor Induk Dosen Khusus), atau NUPTK (Nomor Unik Pendidik dan Tenaga Kependidikan), diisi jika ada.
</t>
    </r>
    <r>
      <rPr>
        <b/>
        <sz val="11"/>
        <color theme="1"/>
        <rFont val="Calibri"/>
        <family val="2"/>
        <scheme val="minor"/>
      </rPr>
      <t xml:space="preserve">2) </t>
    </r>
    <r>
      <rPr>
        <sz val="11"/>
        <color theme="1"/>
        <rFont val="Calibri"/>
        <family val="2"/>
        <charset val="1"/>
        <scheme val="minor"/>
      </rPr>
      <t xml:space="preserve">Diisi dengan jenis program (magister/magister terapan/doktor/doktor terapan) pendidikan terakhir Dosen tidak tetap atau dosen praktisi/industri dan nama program studi pada pendidikan pasca sarjana yang pernah diikuti. Contoh: Magister Ilmu Pemerintahan.
</t>
    </r>
    <r>
      <rPr>
        <b/>
        <sz val="11"/>
        <color theme="1"/>
        <rFont val="Calibri"/>
        <family val="2"/>
        <scheme val="minor"/>
      </rPr>
      <t>3)</t>
    </r>
    <r>
      <rPr>
        <sz val="11"/>
        <color theme="1"/>
        <rFont val="Calibri"/>
        <family val="2"/>
        <charset val="1"/>
        <scheme val="minor"/>
      </rPr>
      <t xml:space="preserve"> Diisi dengan bidang keahlian sesuai pendidikan pascasarjana yang relevan dengan mata kuliah yang diampu.
</t>
    </r>
    <r>
      <rPr>
        <b/>
        <sz val="11"/>
        <color theme="1"/>
        <rFont val="Calibri"/>
        <family val="2"/>
        <scheme val="minor"/>
      </rPr>
      <t>4)</t>
    </r>
    <r>
      <rPr>
        <sz val="11"/>
        <color theme="1"/>
        <rFont val="Calibri"/>
        <family val="2"/>
        <charset val="1"/>
        <scheme val="minor"/>
      </rPr>
      <t xml:space="preserve"> Diisi oleh Lektor/Lektor Kepala/Guru Besar bagi Program Studi dari Pendidikan akademik (Sarjana, Magister, Doktor). Bagi PS Vokasi, bagi dosen praktisi/industri yang belum memiliki nomor identitas dosen, dapat mengosongkannya. 
</t>
    </r>
    <r>
      <rPr>
        <b/>
        <sz val="11"/>
        <color theme="1"/>
        <rFont val="Calibri"/>
        <family val="2"/>
        <scheme val="minor"/>
      </rPr>
      <t>5)</t>
    </r>
    <r>
      <rPr>
        <sz val="11"/>
        <color theme="1"/>
        <rFont val="Calibri"/>
        <family val="2"/>
        <charset val="1"/>
        <scheme val="minor"/>
      </rPr>
      <t xml:space="preserve"> Diisi dengan nomor sertifikat pendidik profesional.
</t>
    </r>
    <r>
      <rPr>
        <b/>
        <sz val="11"/>
        <color theme="1"/>
        <rFont val="Calibri"/>
        <family val="2"/>
        <scheme val="minor"/>
      </rPr>
      <t>6)</t>
    </r>
    <r>
      <rPr>
        <sz val="11"/>
        <color theme="1"/>
        <rFont val="Calibri"/>
        <family val="2"/>
        <charset val="1"/>
        <scheme val="minor"/>
      </rPr>
      <t xml:space="preserve"> Diisi dengan bidang sertifikasi dan lembaga penerbit sertifikat. 
</t>
    </r>
    <r>
      <rPr>
        <b/>
        <sz val="11"/>
        <color theme="1"/>
        <rFont val="Calibri"/>
        <family val="2"/>
        <scheme val="minor"/>
      </rPr>
      <t>7)</t>
    </r>
    <r>
      <rPr>
        <sz val="11"/>
        <color theme="1"/>
        <rFont val="Calibri"/>
        <family val="2"/>
        <charset val="1"/>
        <scheme val="minor"/>
      </rPr>
      <t xml:space="preserve"> Diisi dengan nama mata kuliah yang diampu pada Program Studi yang diakreditasi pada saat TS-2 s.d. TS.
</t>
    </r>
    <r>
      <rPr>
        <b/>
        <sz val="11"/>
        <color theme="1"/>
        <rFont val="Calibri"/>
        <family val="2"/>
        <scheme val="minor"/>
      </rPr>
      <t>8)</t>
    </r>
    <r>
      <rPr>
        <sz val="11"/>
        <color theme="1"/>
        <rFont val="Calibri"/>
        <family val="2"/>
        <charset val="1"/>
        <scheme val="minor"/>
      </rPr>
      <t xml:space="preserve"> Diisi dengan tanda centang √ jika bidang keahlian sesuai dengan mata kuliah yang diampu. </t>
    </r>
  </si>
  <si>
    <t xml:space="preserve">Nama Dosen </t>
  </si>
  <si>
    <t>Tahun</t>
  </si>
  <si>
    <t>Wilayah</t>
  </si>
  <si>
    <t>Rekognisi dan Bukti Pendukung</t>
  </si>
  <si>
    <r>
      <rPr>
        <b/>
        <sz val="11"/>
        <color theme="1"/>
        <rFont val="Calibri"/>
        <family val="2"/>
        <scheme val="minor"/>
      </rPr>
      <t>Keterangan:
Kolom 4</t>
    </r>
    <r>
      <rPr>
        <sz val="11"/>
        <color theme="1"/>
        <rFont val="Calibri"/>
        <family val="2"/>
        <charset val="1"/>
        <scheme val="minor"/>
      </rPr>
      <t xml:space="preserve"> Pengakuan atau rekognisi atas kepakaran/prestasi/kinerja dapat berupa:
a) menjadi visiting lecturer atau visiting scholar di program studi/perguruan tinggi terakreditasi   A/Unggul   atau   program   studi/perguruan   tinggi   internasional bereputasi,
b) menjadi keynote speaker/invited speaker pada pertemuan ilmiah tingkat nasional/internasional,
c) menjadi   editor   atau   mitra   bestari   pada   jurnal   nasional   terakreditasi/jurnal internasional di bidang yang sesuai dengan bidang program studi,
d) menjadi staf ahli/narasumber di lembaga tingkat wilayah/nasional/internasional pada bidang yang sesuai dengan bidang program studi,
e) mendapat penghargaan atas prestasi dan kinerja di tingkat wilayah/nasional/internasional.
</t>
    </r>
    <r>
      <rPr>
        <b/>
        <sz val="11"/>
        <color theme="1"/>
        <rFont val="Calibri"/>
        <family val="2"/>
        <scheme val="minor"/>
      </rPr>
      <t xml:space="preserve">Kolom 5-7 </t>
    </r>
    <r>
      <rPr>
        <sz val="11"/>
        <color theme="1"/>
        <rFont val="Calibri"/>
        <family val="2"/>
        <charset val="1"/>
        <scheme val="minor"/>
      </rPr>
      <t>diisi dengan angka 1 (satu) pada kolom yang sesuai.</t>
    </r>
  </si>
  <si>
    <t>Sumber Pembiayaan</t>
  </si>
  <si>
    <t>Jumlah Judul Penelitian</t>
  </si>
  <si>
    <t>a) Perguruan Tinggi
b) Mandiri</t>
  </si>
  <si>
    <t>Lembaga dalam Negeri (di luar PT)</t>
  </si>
  <si>
    <t>Lembaga Luar Negeri</t>
  </si>
  <si>
    <t>Jumlah Judul Pengabdian Kepada Masyarakat DPRPS</t>
  </si>
  <si>
    <r>
      <rPr>
        <b/>
        <sz val="11"/>
        <color theme="1"/>
        <rFont val="Calibri"/>
        <family val="2"/>
        <scheme val="minor"/>
      </rPr>
      <t>Keterangan:</t>
    </r>
    <r>
      <rPr>
        <sz val="11"/>
        <color theme="1"/>
        <rFont val="Calibri"/>
        <family val="2"/>
        <charset val="1"/>
        <scheme val="minor"/>
      </rPr>
      <t xml:space="preserve">
Kolom 2 </t>
    </r>
    <r>
      <rPr>
        <b/>
        <sz val="11"/>
        <color theme="1"/>
        <rFont val="Calibri"/>
        <family val="2"/>
        <scheme val="minor"/>
      </rPr>
      <t>perguruan tinggi</t>
    </r>
    <r>
      <rPr>
        <sz val="11"/>
        <color theme="1"/>
        <rFont val="Calibri"/>
        <family val="2"/>
        <charset val="1"/>
        <scheme val="minor"/>
      </rPr>
      <t xml:space="preserve"> diisi dengan Kegiatan PkM tercatat di unit/lembaga yang mengelola kegiatan penelitian di tingkat Perguruan Tinggi/UPPS.
Kolom 2 </t>
    </r>
    <r>
      <rPr>
        <b/>
        <sz val="11"/>
        <color theme="1"/>
        <rFont val="Calibri"/>
        <family val="2"/>
        <scheme val="minor"/>
      </rPr>
      <t xml:space="preserve">mandiri </t>
    </r>
    <r>
      <rPr>
        <sz val="11"/>
        <color theme="1"/>
        <rFont val="Calibri"/>
        <family val="2"/>
        <charset val="1"/>
        <scheme val="minor"/>
      </rPr>
      <t>diisi dengan penelitian dengan sumber pembiayaan dari DPRPS.</t>
    </r>
  </si>
  <si>
    <t>Judul Artikel</t>
  </si>
  <si>
    <t>Nama Jurnal, nomor</t>
  </si>
  <si>
    <t>Link Artikel dalam Jurnal</t>
  </si>
  <si>
    <t>Nasional Terakreditasi</t>
  </si>
  <si>
    <t xml:space="preserve">Jumlah </t>
  </si>
  <si>
    <t>Jenis Jurnal</t>
  </si>
  <si>
    <t>Anggota</t>
  </si>
  <si>
    <t>Pengurus</t>
  </si>
  <si>
    <t>Σ =</t>
  </si>
  <si>
    <r>
      <rPr>
        <b/>
        <sz val="11"/>
        <color theme="1"/>
        <rFont val="Calibri"/>
        <family val="2"/>
        <scheme val="minor"/>
      </rPr>
      <t>Keterangan:</t>
    </r>
    <r>
      <rPr>
        <sz val="11"/>
        <color theme="1"/>
        <rFont val="Calibri"/>
        <family val="2"/>
        <charset val="1"/>
        <scheme val="minor"/>
      </rPr>
      <t xml:space="preserve">
</t>
    </r>
    <r>
      <rPr>
        <b/>
        <sz val="11"/>
        <color theme="1"/>
        <rFont val="Calibri"/>
        <family val="2"/>
        <scheme val="minor"/>
      </rPr>
      <t xml:space="preserve">Kolom 3 </t>
    </r>
    <r>
      <rPr>
        <sz val="11"/>
        <color theme="1"/>
        <rFont val="Calibri"/>
        <family val="2"/>
        <charset val="1"/>
        <scheme val="minor"/>
      </rPr>
      <t xml:space="preserve">diisi dengan nama asosiasi yang relevan dengan program studi.
</t>
    </r>
    <r>
      <rPr>
        <b/>
        <sz val="11"/>
        <color theme="1"/>
        <rFont val="Calibri"/>
        <family val="2"/>
        <scheme val="minor"/>
      </rPr>
      <t xml:space="preserve">Kolom 4-5 </t>
    </r>
    <r>
      <rPr>
        <sz val="11"/>
        <color theme="1"/>
        <rFont val="Calibri"/>
        <family val="2"/>
        <charset val="1"/>
        <scheme val="minor"/>
      </rPr>
      <t xml:space="preserve">diisi dengan angka 1 (satu) untuk kolom yang sesuai.
</t>
    </r>
    <r>
      <rPr>
        <b/>
        <sz val="11"/>
        <color theme="1"/>
        <rFont val="Calibri"/>
        <family val="2"/>
        <scheme val="minor"/>
      </rPr>
      <t xml:space="preserve">Kolom 6 </t>
    </r>
    <r>
      <rPr>
        <sz val="11"/>
        <color theme="1"/>
        <rFont val="Calibri"/>
        <family val="2"/>
        <charset val="1"/>
        <scheme val="minor"/>
      </rPr>
      <t>Bukti keanggotaan bisa kartu anggota, surat tugas dari asosiasi, atau sertifikat yang masih berlaku pada TS.</t>
    </r>
  </si>
  <si>
    <t>Status Keanggotaan</t>
  </si>
  <si>
    <t>Bukti</t>
  </si>
  <si>
    <t>Nama Asosiasi</t>
  </si>
  <si>
    <t>SLTA dan setaranya</t>
  </si>
  <si>
    <t>Diploma 1-3</t>
  </si>
  <si>
    <t>Sarjana/Sarjana Terapan</t>
  </si>
  <si>
    <t>Magister/Magister Terapan</t>
  </si>
  <si>
    <t>Doktor/Doktor Terapan</t>
  </si>
  <si>
    <t>ASN</t>
  </si>
  <si>
    <t>Tetap Non-ASN</t>
  </si>
  <si>
    <t>Kontrak</t>
  </si>
  <si>
    <t xml:space="preserve">Status Kepegawaian
</t>
  </si>
  <si>
    <t>Pendidikan Terakhir</t>
  </si>
  <si>
    <r>
      <rPr>
        <b/>
        <sz val="11"/>
        <color theme="1"/>
        <rFont val="Calibri"/>
        <family val="2"/>
        <scheme val="minor"/>
      </rPr>
      <t>Keterangan:</t>
    </r>
    <r>
      <rPr>
        <sz val="11"/>
        <color theme="1"/>
        <rFont val="Calibri"/>
        <family val="2"/>
        <charset val="1"/>
        <scheme val="minor"/>
      </rPr>
      <t xml:space="preserve">
</t>
    </r>
    <r>
      <rPr>
        <b/>
        <sz val="11"/>
        <color theme="1"/>
        <rFont val="Calibri"/>
        <family val="2"/>
        <scheme val="minor"/>
      </rPr>
      <t>Kolom 3-4</t>
    </r>
    <r>
      <rPr>
        <sz val="11"/>
        <color theme="1"/>
        <rFont val="Calibri"/>
        <family val="2"/>
        <charset val="1"/>
        <scheme val="minor"/>
      </rPr>
      <t xml:space="preserve"> dan </t>
    </r>
    <r>
      <rPr>
        <b/>
        <sz val="11"/>
        <color theme="1"/>
        <rFont val="Calibri"/>
        <family val="2"/>
        <scheme val="minor"/>
      </rPr>
      <t>7-11</t>
    </r>
    <r>
      <rPr>
        <sz val="11"/>
        <color theme="1"/>
        <rFont val="Calibri"/>
        <family val="2"/>
        <charset val="1"/>
        <scheme val="minor"/>
      </rPr>
      <t xml:space="preserve"> diisi dengan angka 1 (satu) untuk kolom yang sesuai.</t>
    </r>
    <r>
      <rPr>
        <sz val="11"/>
        <color theme="1"/>
        <rFont val="Calibri"/>
        <family val="2"/>
        <scheme val="minor"/>
      </rPr>
      <t xml:space="preserve">
</t>
    </r>
    <r>
      <rPr>
        <b/>
        <sz val="11"/>
        <color theme="1"/>
        <rFont val="Calibri"/>
        <family val="2"/>
        <scheme val="minor"/>
      </rPr>
      <t xml:space="preserve">Kolom 6 </t>
    </r>
    <r>
      <rPr>
        <sz val="11"/>
        <color theme="1"/>
        <rFont val="Calibri"/>
        <family val="2"/>
        <scheme val="minor"/>
      </rPr>
      <t xml:space="preserve">diisi dengan tugas penempatan tenaga kependidikan sesuai surat tugas/penempatan. Untuk pustakawan hanya dimasukkan yang memiliki ijazah pendidikan perpustakaan atau sertifikat kompetensi sebagai pustakawan, sertakan </t>
    </r>
    <r>
      <rPr>
        <i/>
        <sz val="11"/>
        <color theme="1"/>
        <rFont val="Calibri"/>
        <family val="2"/>
        <scheme val="minor"/>
      </rPr>
      <t>hyperlink</t>
    </r>
    <r>
      <rPr>
        <sz val="11"/>
        <color theme="1"/>
        <rFont val="Calibri"/>
        <family val="2"/>
        <scheme val="minor"/>
      </rPr>
      <t xml:space="preserve"> ijazah atau sertifikatnya. </t>
    </r>
  </si>
  <si>
    <t>Bidang Studi</t>
  </si>
  <si>
    <t>Perguruan Tinggi</t>
  </si>
  <si>
    <t>Negara</t>
  </si>
  <si>
    <t>Tahun Mulai Studi</t>
  </si>
  <si>
    <t>Program Studi Lanjut</t>
  </si>
  <si>
    <t>Magister</t>
  </si>
  <si>
    <t>Doktor</t>
  </si>
  <si>
    <t>Tempat Kegiatan</t>
  </si>
  <si>
    <t>Waktu Kegiatan</t>
  </si>
  <si>
    <t>Manfaat Kegiatan</t>
  </si>
  <si>
    <r>
      <rPr>
        <b/>
        <sz val="11"/>
        <color theme="1"/>
        <rFont val="Calibri"/>
        <family val="2"/>
        <scheme val="minor"/>
      </rPr>
      <t>Keterangan:</t>
    </r>
    <r>
      <rPr>
        <sz val="11"/>
        <color theme="1"/>
        <rFont val="Calibri"/>
        <family val="2"/>
        <scheme val="minor"/>
      </rPr>
      <t xml:space="preserve">
Diisi jika ada DPRPS yang sedang/telah melaksanakan studi lanjut dalam 3 tahun terakhir.</t>
    </r>
    <r>
      <rPr>
        <sz val="11"/>
        <color theme="1"/>
        <rFont val="Calibri"/>
        <family val="2"/>
        <charset val="1"/>
        <scheme val="minor"/>
      </rPr>
      <t xml:space="preserve">
</t>
    </r>
    <r>
      <rPr>
        <b/>
        <sz val="11"/>
        <color theme="1"/>
        <rFont val="Calibri"/>
        <family val="2"/>
        <scheme val="minor"/>
      </rPr>
      <t xml:space="preserve">Kolom 3-4 </t>
    </r>
    <r>
      <rPr>
        <sz val="11"/>
        <color theme="1"/>
        <rFont val="Calibri"/>
        <family val="2"/>
        <charset val="1"/>
        <scheme val="minor"/>
      </rPr>
      <t>diisi dengan angka 1 (satu) sesuai dengan program studi yang sedang dilaksanakan oleh dosen.</t>
    </r>
  </si>
  <si>
    <r>
      <rPr>
        <b/>
        <sz val="11"/>
        <color theme="1"/>
        <rFont val="Calibri"/>
        <family val="2"/>
        <scheme val="minor"/>
      </rPr>
      <t>Keterangan:</t>
    </r>
    <r>
      <rPr>
        <sz val="11"/>
        <color theme="1"/>
        <rFont val="Calibri"/>
        <family val="2"/>
        <charset val="1"/>
        <scheme val="minor"/>
      </rPr>
      <t xml:space="preserve">
Diisi jika ada DPRPS yang sedang/telah melaksanakan pelatihan dalam 3 tahun terakhir.</t>
    </r>
  </si>
  <si>
    <t>Nama Tenaga Kependidikan</t>
  </si>
  <si>
    <r>
      <rPr>
        <b/>
        <sz val="11"/>
        <color theme="1"/>
        <rFont val="Calibri"/>
        <family val="2"/>
        <scheme val="minor"/>
      </rPr>
      <t>Keterangan:</t>
    </r>
    <r>
      <rPr>
        <sz val="11"/>
        <color theme="1"/>
        <rFont val="Calibri"/>
        <family val="2"/>
        <scheme val="minor"/>
      </rPr>
      <t xml:space="preserve">
Diisi jika ada Tenaga kependidikan UPPS yang sedang/telah melaksanakan studi lanjut dalam 3 tahun terakhir.</t>
    </r>
    <r>
      <rPr>
        <sz val="11"/>
        <color theme="1"/>
        <rFont val="Calibri"/>
        <family val="2"/>
        <charset val="1"/>
        <scheme val="minor"/>
      </rPr>
      <t xml:space="preserve">
</t>
    </r>
    <r>
      <rPr>
        <b/>
        <sz val="11"/>
        <color theme="1"/>
        <rFont val="Calibri"/>
        <family val="2"/>
        <scheme val="minor"/>
      </rPr>
      <t xml:space="preserve">Kolom 3-4 </t>
    </r>
    <r>
      <rPr>
        <sz val="11"/>
        <color theme="1"/>
        <rFont val="Calibri"/>
        <family val="2"/>
        <charset val="1"/>
        <scheme val="minor"/>
      </rPr>
      <t>diisi dengan angka 1 (satu) sesuai dengan program studi yang sedang dilaksanakan oleh tenaga kependidikan.</t>
    </r>
  </si>
  <si>
    <r>
      <rPr>
        <b/>
        <sz val="11"/>
        <color theme="1"/>
        <rFont val="Calibri"/>
        <family val="2"/>
        <scheme val="minor"/>
      </rPr>
      <t>Keterangan:</t>
    </r>
    <r>
      <rPr>
        <sz val="11"/>
        <color theme="1"/>
        <rFont val="Calibri"/>
        <family val="2"/>
        <charset val="1"/>
        <scheme val="minor"/>
      </rPr>
      <t xml:space="preserve">
Diisi jika ada tenaga kependidikan yang sedang/telah melaksanakan pelatihan dalam 3 tahun terakhir.</t>
    </r>
  </si>
  <si>
    <t>Mata Kuliah yang Didukung</t>
  </si>
  <si>
    <t>Pemanfataan</t>
  </si>
  <si>
    <t>Peralatan</t>
  </si>
  <si>
    <t>Kondisi</t>
  </si>
  <si>
    <t>Terawat</t>
  </si>
  <si>
    <t>Tidak Terawat</t>
  </si>
  <si>
    <t>Kepemilikan</t>
  </si>
  <si>
    <t>Sendiri</t>
  </si>
  <si>
    <t>Sewa/Hak Guna</t>
  </si>
  <si>
    <t xml:space="preserve">Nama Laboratorium: </t>
  </si>
  <si>
    <t>Nama Peralatan</t>
  </si>
  <si>
    <t>Jumlah Unit</t>
  </si>
  <si>
    <r>
      <rPr>
        <b/>
        <sz val="11"/>
        <color theme="1"/>
        <rFont val="Calibri"/>
        <family val="2"/>
        <scheme val="minor"/>
      </rPr>
      <t xml:space="preserve">Keterangan:
</t>
    </r>
    <r>
      <rPr>
        <sz val="11"/>
        <color theme="1"/>
        <rFont val="Calibri"/>
        <family val="2"/>
        <charset val="1"/>
        <scheme val="minor"/>
      </rPr>
      <t xml:space="preserve">Jika laboratorium yang ada lebih dari 1, begitu juga dengan mata kuliah yang didukung, maka baris excel dapat ditambahkan sesuai keperluan.
</t>
    </r>
    <r>
      <rPr>
        <b/>
        <sz val="11"/>
        <color theme="1"/>
        <rFont val="Calibri"/>
        <family val="2"/>
        <scheme val="minor"/>
      </rPr>
      <t xml:space="preserve">Kolom 3 </t>
    </r>
    <r>
      <rPr>
        <sz val="11"/>
        <color theme="1"/>
        <rFont val="Calibri"/>
        <family val="2"/>
        <charset val="1"/>
        <scheme val="minor"/>
      </rPr>
      <t xml:space="preserve">diisi dengan pemanfaatan laboratorium untuk mata kuliah.
</t>
    </r>
    <r>
      <rPr>
        <b/>
        <sz val="11"/>
        <color theme="1"/>
        <rFont val="Calibri"/>
        <family val="2"/>
        <scheme val="minor"/>
      </rPr>
      <t xml:space="preserve">Kolom 4 </t>
    </r>
    <r>
      <rPr>
        <sz val="11"/>
        <color theme="1"/>
        <rFont val="Calibri"/>
        <family val="2"/>
        <charset val="1"/>
        <scheme val="minor"/>
      </rPr>
      <t xml:space="preserve">diisi dengan nama-nama peralatan yang tersedia di laboratorium, misal: infokus, board, spidol, peralatan telekonferensi, dll.
</t>
    </r>
    <r>
      <rPr>
        <b/>
        <sz val="11"/>
        <color theme="1"/>
        <rFont val="Calibri"/>
        <family val="2"/>
        <scheme val="minor"/>
      </rPr>
      <t xml:space="preserve">Kolom 5 </t>
    </r>
    <r>
      <rPr>
        <sz val="11"/>
        <color theme="1"/>
        <rFont val="Calibri"/>
        <family val="2"/>
        <charset val="1"/>
        <scheme val="minor"/>
      </rPr>
      <t xml:space="preserve">diisi dengan jumlah dari peralatan yang diisi pada kolom 4. 
</t>
    </r>
    <r>
      <rPr>
        <b/>
        <sz val="11"/>
        <color theme="1"/>
        <rFont val="Calibri"/>
        <family val="2"/>
        <scheme val="minor"/>
      </rPr>
      <t>Kolom 6-7</t>
    </r>
    <r>
      <rPr>
        <sz val="11"/>
        <color theme="1"/>
        <rFont val="Calibri"/>
        <family val="2"/>
        <charset val="1"/>
        <scheme val="minor"/>
      </rPr>
      <t xml:space="preserve"> diisi dengan tanda centang (√) pada kondisi yang sesuai dengan peralatan pada kolom 4.</t>
    </r>
    <r>
      <rPr>
        <b/>
        <sz val="11"/>
        <color theme="1"/>
        <rFont val="Calibri"/>
        <family val="2"/>
        <scheme val="minor"/>
      </rPr>
      <t xml:space="preserve">
Kolom 8-9 </t>
    </r>
    <r>
      <rPr>
        <sz val="11"/>
        <color theme="1"/>
        <rFont val="Calibri"/>
        <family val="2"/>
        <charset val="1"/>
        <scheme val="minor"/>
      </rPr>
      <t>diisi dengan tanda centang (√) pada status kepemilikan yang sesuai dengan peralatan pada kolom 4.</t>
    </r>
  </si>
  <si>
    <r>
      <rPr>
        <b/>
        <sz val="11"/>
        <color theme="1"/>
        <rFont val="Calibri"/>
        <family val="2"/>
        <scheme val="minor"/>
      </rPr>
      <t>Keterangan:</t>
    </r>
    <r>
      <rPr>
        <sz val="11"/>
        <color theme="1"/>
        <rFont val="Calibri"/>
        <family val="2"/>
        <charset val="1"/>
        <scheme val="minor"/>
      </rPr>
      <t xml:space="preserve">
</t>
    </r>
    <r>
      <rPr>
        <b/>
        <sz val="11"/>
        <color theme="1"/>
        <rFont val="Calibri"/>
        <family val="2"/>
        <scheme val="minor"/>
      </rPr>
      <t xml:space="preserve">Kolom 2 </t>
    </r>
    <r>
      <rPr>
        <sz val="11"/>
        <color theme="1"/>
        <rFont val="Calibri"/>
        <family val="2"/>
        <charset val="1"/>
        <scheme val="minor"/>
      </rPr>
      <t xml:space="preserve">diisi dengan jenis-jenis sumber pembelajaran yang dimiliki: Video pembelajaran DPRPS, nama jurnal internasional yang dilanggan, digilib, e-book, dll.
</t>
    </r>
    <r>
      <rPr>
        <b/>
        <sz val="11"/>
        <color theme="1"/>
        <rFont val="Calibri"/>
        <family val="2"/>
        <scheme val="minor"/>
      </rPr>
      <t xml:space="preserve">Kolom 3 </t>
    </r>
    <r>
      <rPr>
        <sz val="11"/>
        <color theme="1"/>
        <rFont val="Calibri"/>
        <family val="2"/>
        <charset val="1"/>
        <scheme val="minor"/>
      </rPr>
      <t xml:space="preserve">diisi dengan Kepemilikan dapat berupa milik sendiri/berlangganan, kerja sama kemitraan, dan lainnya
</t>
    </r>
    <r>
      <rPr>
        <b/>
        <sz val="11"/>
        <color theme="1"/>
        <rFont val="Calibri"/>
        <family val="2"/>
        <scheme val="minor"/>
      </rPr>
      <t xml:space="preserve">Kolom 4 </t>
    </r>
    <r>
      <rPr>
        <sz val="11"/>
        <color theme="1"/>
        <rFont val="Calibri"/>
        <family val="2"/>
        <charset val="1"/>
        <scheme val="minor"/>
      </rPr>
      <t>diisi dengan Tautan untuk mengakses sumber pembelajaran yang disebutkan.</t>
    </r>
  </si>
  <si>
    <t>Jenis Sumber Pembelajaran</t>
  </si>
  <si>
    <t>Tautan</t>
  </si>
  <si>
    <t>Jenis Penggunaan</t>
  </si>
  <si>
    <t>Biaya Operasional Pendidikan</t>
  </si>
  <si>
    <t>a.</t>
  </si>
  <si>
    <t>Biaya Dosen (Gaji, Honor)</t>
  </si>
  <si>
    <t>b.</t>
  </si>
  <si>
    <t>Biaya Tenaga Kependidikan (Gaji, Honor)</t>
  </si>
  <si>
    <t xml:space="preserve">c. </t>
  </si>
  <si>
    <t>Biaya Operasional Pembelajaran
(Bahan dan Peralatan Habis Pakai)</t>
  </si>
  <si>
    <t>d.</t>
  </si>
  <si>
    <t>Biaya Operasional Tidak Langsung
(Listrik, Gas, Air, Pemeliharaan Gedung, Pemeliharaan Sarana, Uang Lembur, Telekomunikasi, Konsumsi, Transport, Lokal, Pajak, Asuransi, dll)</t>
  </si>
  <si>
    <t>Biaya Operasional Kemahasiswaan
(penalaran, minat, bakat, dan kesejahteraan)</t>
  </si>
  <si>
    <t>Biaya Kegiatan Penelitian</t>
  </si>
  <si>
    <t>Biaya kegiatan Pengabdian kepada Masyarakat</t>
  </si>
  <si>
    <t>Biaya Investasi Sumber Daya Manusia (SDM)</t>
  </si>
  <si>
    <t>Biaya Investasi Prasarana pendidikan</t>
  </si>
  <si>
    <t>Biaya Investasi Sarana Pendidikan</t>
  </si>
  <si>
    <t>UPPS (dalam rupiah)</t>
  </si>
  <si>
    <t>Program Studi (dalam Rupiah)</t>
  </si>
  <si>
    <t>Jumlah Biaya Penelitian dalam 3 tahun</t>
  </si>
  <si>
    <t>Jumlah biaya investasi dalam 3 tahun terakhir</t>
  </si>
  <si>
    <t>Jumlah Biaya Pengabdian kepada Masyarakat dalam 3 tahun terakhir</t>
  </si>
  <si>
    <t>Jumlah Biaya Operasional Pendidikan dalam 3 tahun terakhir</t>
  </si>
  <si>
    <t>Sumber Dana</t>
  </si>
  <si>
    <t>Jenis Dana</t>
  </si>
  <si>
    <t>UPPS
Jumlah Dana (dalam jutaan)</t>
  </si>
  <si>
    <t>PS
Jumlah Dana (dalam jutaan)</t>
  </si>
  <si>
    <t>Kementerian</t>
  </si>
  <si>
    <t>Lembaga tertentu 
Dalam Negeri/Luar Negeri</t>
  </si>
  <si>
    <t>TS+1</t>
  </si>
  <si>
    <t>TS+2</t>
  </si>
  <si>
    <t>TS+3</t>
  </si>
  <si>
    <t>Sumber Lain</t>
  </si>
  <si>
    <t>Tema Penelitian sesuai Roadmap</t>
  </si>
  <si>
    <t>Nama Mahasiswa</t>
  </si>
  <si>
    <r>
      <t>Judul Kegiatan</t>
    </r>
    <r>
      <rPr>
        <b/>
        <vertAlign val="superscript"/>
        <sz val="10"/>
        <color theme="1"/>
        <rFont val="Arial"/>
        <family val="2"/>
      </rPr>
      <t>1)</t>
    </r>
  </si>
  <si>
    <t>Bukti Keterlibatan</t>
  </si>
  <si>
    <r>
      <rPr>
        <b/>
        <sz val="10"/>
        <color theme="1"/>
        <rFont val="Arial"/>
        <family val="2"/>
      </rPr>
      <t>Keterangan:</t>
    </r>
    <r>
      <rPr>
        <sz val="10"/>
        <color theme="1"/>
        <rFont val="Arial"/>
        <family val="2"/>
      </rPr>
      <t xml:space="preserve">
</t>
    </r>
    <r>
      <rPr>
        <b/>
        <sz val="10"/>
        <color theme="1"/>
        <rFont val="Arial"/>
        <family val="2"/>
      </rPr>
      <t xml:space="preserve">Kolom 5 </t>
    </r>
    <r>
      <rPr>
        <sz val="10"/>
        <color theme="1"/>
        <rFont val="Arial"/>
        <family val="2"/>
      </rPr>
      <t xml:space="preserve">diisi dengan Judul kegiatan yang melibatkan mahasiswa dalam penelitian dosen dapat berupa Tugas Akhir, Perancangan, Pengembangan Produk/Jasa, atau kegiatan lain yang relevan.
</t>
    </r>
    <r>
      <rPr>
        <b/>
        <sz val="10"/>
        <color theme="1"/>
        <rFont val="Arial"/>
        <family val="2"/>
      </rPr>
      <t xml:space="preserve">Kolom 6 </t>
    </r>
    <r>
      <rPr>
        <sz val="10"/>
        <color theme="1"/>
        <rFont val="Arial"/>
        <family val="2"/>
      </rPr>
      <t xml:space="preserve">diisi dengan angka 1 (satu) jika kolom 5 diisi.
</t>
    </r>
    <r>
      <rPr>
        <b/>
        <sz val="10"/>
        <color theme="1"/>
        <rFont val="Arial"/>
        <family val="2"/>
      </rPr>
      <t xml:space="preserve">Kolom 8 </t>
    </r>
    <r>
      <rPr>
        <sz val="10"/>
        <color theme="1"/>
        <rFont val="Arial"/>
        <family val="2"/>
      </rPr>
      <t xml:space="preserve">diisi dengan bukti keterlibatan mahasiswa dapat berupa surat tugas, diikutsertakan nama dalam proposal &amp; laporan penelitian, atau dalam publikasi yang disertai </t>
    </r>
    <r>
      <rPr>
        <b/>
        <sz val="10"/>
        <color theme="1"/>
        <rFont val="Arial"/>
        <family val="2"/>
      </rPr>
      <t>hyperlink</t>
    </r>
    <r>
      <rPr>
        <sz val="10"/>
        <color theme="1"/>
        <rFont val="Arial"/>
        <family val="2"/>
      </rPr>
      <t>.</t>
    </r>
  </si>
  <si>
    <t>Tema PkM sesuai Roadmap</t>
  </si>
  <si>
    <r>
      <rPr>
        <b/>
        <sz val="10"/>
        <color theme="1"/>
        <rFont val="Arial"/>
        <family val="2"/>
      </rPr>
      <t>Keterangan:</t>
    </r>
    <r>
      <rPr>
        <sz val="10"/>
        <color theme="1"/>
        <rFont val="Arial"/>
        <family val="2"/>
      </rPr>
      <t xml:space="preserve">
</t>
    </r>
    <r>
      <rPr>
        <b/>
        <sz val="10"/>
        <color theme="1"/>
        <rFont val="Arial"/>
        <family val="2"/>
      </rPr>
      <t xml:space="preserve">Kolom 5 </t>
    </r>
    <r>
      <rPr>
        <sz val="10"/>
        <color theme="1"/>
        <rFont val="Arial"/>
        <family val="2"/>
      </rPr>
      <t xml:space="preserve">diisi dengan Judul kegiatan yang melibatkan mahasiswa dalam penelitian dosen dapat berupa Tugas Akhir, Perancangan, Pengembangan Produk/Jasa, atau kegiatan lain yang relevan.
</t>
    </r>
    <r>
      <rPr>
        <b/>
        <sz val="10"/>
        <color theme="1"/>
        <rFont val="Arial"/>
        <family val="2"/>
      </rPr>
      <t xml:space="preserve">Kolom 6 </t>
    </r>
    <r>
      <rPr>
        <sz val="10"/>
        <color theme="1"/>
        <rFont val="Arial"/>
        <family val="2"/>
      </rPr>
      <t xml:space="preserve">diisi dengan angka 1 (satu) jika kolom 5 diisi.
</t>
    </r>
    <r>
      <rPr>
        <b/>
        <sz val="10"/>
        <color theme="1"/>
        <rFont val="Arial"/>
        <family val="2"/>
      </rPr>
      <t xml:space="preserve">Kolom 8 </t>
    </r>
    <r>
      <rPr>
        <sz val="10"/>
        <color theme="1"/>
        <rFont val="Arial"/>
        <family val="2"/>
      </rPr>
      <t xml:space="preserve">diisi dengan bukti keterlibatan mahasiswa dapat berupa surat tugas, diikutsertakan nama dalam proposal &amp; laporan PkM, atau dalam publikasi yang disertai </t>
    </r>
    <r>
      <rPr>
        <b/>
        <sz val="10"/>
        <color theme="1"/>
        <rFont val="Arial"/>
        <family val="2"/>
      </rPr>
      <t>hyperlink</t>
    </r>
    <r>
      <rPr>
        <sz val="10"/>
        <color theme="1"/>
        <rFont val="Arial"/>
        <family val="2"/>
      </rPr>
      <t>.</t>
    </r>
  </si>
  <si>
    <t>Standar</t>
  </si>
  <si>
    <t>Indikator Kinerja</t>
  </si>
  <si>
    <t>Capaian</t>
  </si>
  <si>
    <t>Faktor Pendukung/Penghambat</t>
  </si>
  <si>
    <t>Tindakan Perbaikan</t>
  </si>
  <si>
    <t>Tabel 3. Prestasi Non-akademik</t>
  </si>
  <si>
    <t>Tingkat Kepuasan Pengguna (%)</t>
  </si>
  <si>
    <t xml:space="preserve">Nama Mata Kuliah </t>
  </si>
  <si>
    <t>Menit</t>
  </si>
  <si>
    <t>Jam</t>
  </si>
  <si>
    <t>A. Capaian Pembelajaran Lulusan</t>
  </si>
  <si>
    <t>B. Keterkaitan antara Mata Kuliah dengan Capaian Pembelajaran Lulusan</t>
  </si>
  <si>
    <t xml:space="preserve">Tabel 11. Struktur Kurikulum </t>
  </si>
  <si>
    <t>CPL1</t>
  </si>
  <si>
    <t>CPL2</t>
  </si>
  <si>
    <t>CPL3</t>
  </si>
  <si>
    <t>C. Matriks Organisasi Mata Kuliah</t>
  </si>
  <si>
    <t>CPL4</t>
  </si>
  <si>
    <t>CPL5</t>
  </si>
  <si>
    <t>CPL6</t>
  </si>
  <si>
    <t>CPL7</t>
  </si>
  <si>
    <t>CPL8</t>
  </si>
  <si>
    <t>CPL9</t>
  </si>
  <si>
    <t>CPL10</t>
  </si>
  <si>
    <t>CPL…</t>
  </si>
  <si>
    <t>Semester</t>
  </si>
  <si>
    <t>Jumlah Mata Kuliah</t>
  </si>
  <si>
    <t>Kelompok Mata Kuliah</t>
  </si>
  <si>
    <t>MK-Wajib</t>
  </si>
  <si>
    <t>MK-Pilihan</t>
  </si>
  <si>
    <t>MKWU</t>
  </si>
  <si>
    <t>VIII</t>
  </si>
  <si>
    <t>VII</t>
  </si>
  <si>
    <t>VI</t>
  </si>
  <si>
    <t>V</t>
  </si>
  <si>
    <t>IV</t>
  </si>
  <si>
    <t>III</t>
  </si>
  <si>
    <t>II</t>
  </si>
  <si>
    <t>I</t>
  </si>
  <si>
    <t>MK7ua(4SKS)
CPL1+CPL2+CPL6</t>
  </si>
  <si>
    <t>MK8a
(2SKS)</t>
  </si>
  <si>
    <t>TA/Skripsi
(6SKS)</t>
  </si>
  <si>
    <t>Pancasila
(2SKS)</t>
  </si>
  <si>
    <t>Kewarganegaraan
(2SKS)</t>
  </si>
  <si>
    <t>Agama
(2 SKS)</t>
  </si>
  <si>
    <t>MK6wu
(2SKS)</t>
  </si>
  <si>
    <t>MK7wu
(2SKS)</t>
  </si>
  <si>
    <t>Praktikum</t>
  </si>
  <si>
    <t>Bobot MK (SKS)</t>
  </si>
  <si>
    <t>Akhir TS-1</t>
  </si>
  <si>
    <t>Akhir 
TS-6</t>
  </si>
  <si>
    <t>Akhir
TS-7</t>
  </si>
  <si>
    <t>Jam Pembelajaran</t>
  </si>
  <si>
    <t>Metode Pembelajaran</t>
  </si>
  <si>
    <t>Modalitas Pembelajaran</t>
  </si>
  <si>
    <r>
      <rPr>
        <b/>
        <sz val="11"/>
        <color theme="1"/>
        <rFont val="Calibri"/>
        <family val="2"/>
        <scheme val="minor"/>
      </rPr>
      <t>Keterangan:</t>
    </r>
    <r>
      <rPr>
        <sz val="11"/>
        <color theme="1"/>
        <rFont val="Calibri"/>
        <family val="2"/>
        <charset val="1"/>
        <scheme val="minor"/>
      </rPr>
      <t xml:space="preserve">
</t>
    </r>
    <r>
      <rPr>
        <b/>
        <u/>
        <sz val="11"/>
        <color theme="1"/>
        <rFont val="Calibri"/>
        <family val="2"/>
        <scheme val="minor"/>
      </rPr>
      <t>Dalam Tabel B.</t>
    </r>
    <r>
      <rPr>
        <sz val="11"/>
        <color theme="1"/>
        <rFont val="Calibri"/>
        <family val="2"/>
        <charset val="1"/>
        <scheme val="minor"/>
      </rPr>
      <t xml:space="preserve">
</t>
    </r>
    <r>
      <rPr>
        <b/>
        <sz val="11"/>
        <color theme="1"/>
        <rFont val="Calibri"/>
        <family val="2"/>
        <scheme val="minor"/>
      </rPr>
      <t>Kolom 3-13</t>
    </r>
    <r>
      <rPr>
        <sz val="11"/>
        <color theme="1"/>
        <rFont val="Calibri"/>
        <family val="2"/>
        <charset val="1"/>
        <scheme val="minor"/>
      </rPr>
      <t xml:space="preserve"> diisi dengan angka 1 (satu) pada CPL yang diaplikasikan dalam mata kuliah.
</t>
    </r>
    <r>
      <rPr>
        <b/>
        <sz val="11"/>
        <color theme="1"/>
        <rFont val="Calibri"/>
        <family val="2"/>
        <scheme val="minor"/>
      </rPr>
      <t xml:space="preserve">Kolom 14 </t>
    </r>
    <r>
      <rPr>
        <sz val="11"/>
        <color theme="1"/>
        <rFont val="Calibri"/>
        <family val="2"/>
        <charset val="1"/>
        <scheme val="minor"/>
      </rPr>
      <t xml:space="preserve">diisi dengan jumlah menit dari mata kuliah.
</t>
    </r>
    <r>
      <rPr>
        <b/>
        <sz val="11"/>
        <color theme="1"/>
        <rFont val="Calibri"/>
        <family val="2"/>
        <scheme val="minor"/>
      </rPr>
      <t xml:space="preserve">Kolom 16-18 </t>
    </r>
    <r>
      <rPr>
        <sz val="11"/>
        <color theme="1"/>
        <rFont val="Calibri"/>
        <family val="2"/>
        <charset val="1"/>
        <scheme val="minor"/>
      </rPr>
      <t xml:space="preserve">diisi dengan angka 1 (satu) pada CPL yang diaplikasikan dalam mata kuliah.
</t>
    </r>
    <r>
      <rPr>
        <b/>
        <sz val="11"/>
        <color theme="1"/>
        <rFont val="Calibri"/>
        <family val="2"/>
        <scheme val="minor"/>
      </rPr>
      <t xml:space="preserve">Kolom 19 </t>
    </r>
    <r>
      <rPr>
        <sz val="11"/>
        <color theme="1"/>
        <rFont val="Calibri"/>
        <family val="2"/>
        <charset val="1"/>
        <scheme val="minor"/>
      </rPr>
      <t xml:space="preserve">diisi dengan Pemenuhan beban belajar yang dilaksanakan dalam metode kuliah responsi, tutorial, seminar, praktikum, praktik, studio, penelitian, perancangan, pengembangan, tugas akhir, pelatihan bela negara, pertukaran pelajar, magang, wirausaha, pengabdian kepada masyarakat, dan/atau bentuk pembelajaran lain.
</t>
    </r>
    <r>
      <rPr>
        <b/>
        <sz val="11"/>
        <color theme="1"/>
        <rFont val="Calibri"/>
        <family val="2"/>
        <scheme val="minor"/>
      </rPr>
      <t xml:space="preserve">Kolom 20 </t>
    </r>
    <r>
      <rPr>
        <sz val="11"/>
        <color theme="1"/>
        <rFont val="Calibri"/>
        <family val="2"/>
        <charset val="1"/>
        <scheme val="minor"/>
      </rPr>
      <t xml:space="preserve">diisi dengan Modalitas pembelajaran yang sesuai beban belajar dan pemenuhan CPL.
Kurikulum yang berlaku pada tahun TS.
</t>
    </r>
    <r>
      <rPr>
        <b/>
        <u/>
        <sz val="11"/>
        <color theme="1"/>
        <rFont val="Calibri"/>
        <family val="2"/>
        <scheme val="minor"/>
      </rPr>
      <t>Dalam Tabel C.</t>
    </r>
    <r>
      <rPr>
        <sz val="11"/>
        <color theme="1"/>
        <rFont val="Calibri"/>
        <family val="2"/>
        <charset val="1"/>
        <scheme val="minor"/>
      </rPr>
      <t xml:space="preserve">
</t>
    </r>
    <r>
      <rPr>
        <b/>
        <sz val="11"/>
        <color theme="1"/>
        <rFont val="Calibri"/>
        <family val="2"/>
        <scheme val="minor"/>
      </rPr>
      <t>Kolom 4-11</t>
    </r>
    <r>
      <rPr>
        <sz val="11"/>
        <color theme="1"/>
        <rFont val="Calibri"/>
        <family val="2"/>
        <charset val="1"/>
        <scheme val="minor"/>
      </rPr>
      <t xml:space="preserve"> diisi dengan pemetaan mata kuliah yang sesuai dengan kondisi.</t>
    </r>
  </si>
  <si>
    <t>No.</t>
  </si>
  <si>
    <t>Aspek yang Diukur</t>
  </si>
  <si>
    <t>Persentase Tingkat Kepuasan Mahasiswa</t>
  </si>
  <si>
    <t>Kurang Baik</t>
  </si>
  <si>
    <t>Keandalan (reliability): kemampuan dosen, tenaga kependidikan, dan pengelola dalam memberikan pelayanan.</t>
  </si>
  <si>
    <t>Daya tanggap (responsiveness): kemauan dari dosen, tenaga kependidikan, dan pengelola dalam membantu mahasiswa dan memberikan jasa dengan cepat.</t>
  </si>
  <si>
    <t>Kepastian (assurance): kemampuan dosen, tenaga kependidikan, dan pengelola untuk memberi keyakinan kepada mahasiswa bahwa pelayanan yang diberikan telah sesuai dengan ketentuan.</t>
  </si>
  <si>
    <t>Empati (empathy): kesediaan/kepedulian dosen, tenaga kependidikan, dan pengelola untuk memberi perhatian kepada mahasiswa.</t>
  </si>
  <si>
    <t>Tangible: penilaian mahasiswa terhadap kecukupan, aksesibitas, kualitas sarana dan prasarana.</t>
  </si>
  <si>
    <t>Judul Artikel yang disitasi (Jurnal/Buku, Volume, Nomor, Halaman)</t>
  </si>
  <si>
    <t>Jumlah Sitasi</t>
  </si>
  <si>
    <t>...</t>
  </si>
  <si>
    <t>Judul Tugas Akhir</t>
  </si>
  <si>
    <t>Tahun
(YYYY)</t>
  </si>
  <si>
    <t>Media Publikasi</t>
  </si>
  <si>
    <t>Jumlah Judul</t>
  </si>
  <si>
    <t>Jurnal nasional tidak terakreditasi</t>
  </si>
  <si>
    <t>Jurnal nasional terakreditasi</t>
  </si>
  <si>
    <t>Jurnal internasional</t>
  </si>
  <si>
    <t>Jurnal internasional bereputasi</t>
  </si>
  <si>
    <t>Prosiding di seminar nasional/wilayah</t>
  </si>
  <si>
    <t>Prosiding tidak terindeks di seminar internasional</t>
  </si>
  <si>
    <t>Prosiding terindeks Scopus / WoS di seminar internasional</t>
  </si>
  <si>
    <t>NO</t>
  </si>
  <si>
    <t>Pemenuhan Beban Belajar di Luar PS</t>
  </si>
  <si>
    <t>Penyelenggara</t>
  </si>
  <si>
    <t>Unit Kerja</t>
  </si>
  <si>
    <t>Dosen Pembimbing</t>
  </si>
  <si>
    <t>Pembimbing Mitra</t>
  </si>
  <si>
    <t>PS sama, PT berbeda</t>
  </si>
  <si>
    <t>PS sama/berbeda pada PT lain</t>
  </si>
  <si>
    <t>lembaga di luar PT</t>
  </si>
  <si>
    <t>PT</t>
  </si>
  <si>
    <t>mandiri</t>
  </si>
  <si>
    <t>Mata Kuliah</t>
  </si>
  <si>
    <t>Identitas Modul</t>
  </si>
  <si>
    <t>Pendahuluan</t>
  </si>
  <si>
    <t>Capaian Pembelajaran</t>
  </si>
  <si>
    <t>Materi Pembelajaran Utama</t>
  </si>
  <si>
    <t>Kegiatan Belajar</t>
  </si>
  <si>
    <t>Daftar Pustaka</t>
  </si>
  <si>
    <t>Link Modul</t>
  </si>
  <si>
    <t>Peta Konsep/ 
Struktur Materi</t>
  </si>
  <si>
    <t>Umpan Balik/
Kunci Jawaban</t>
  </si>
  <si>
    <t>Evaluasi/
Asesmen</t>
  </si>
  <si>
    <r>
      <rPr>
        <b/>
        <sz val="10"/>
        <color theme="1"/>
        <rFont val="Arial"/>
        <family val="2"/>
      </rPr>
      <t>Keterangan:</t>
    </r>
    <r>
      <rPr>
        <sz val="10"/>
        <color theme="1"/>
        <rFont val="Arial"/>
        <family val="2"/>
      </rPr>
      <t xml:space="preserve">
Kolom 2 diisi dengan nama mata kuliah
kolom 3 diisi dengan angka 1 jika di dalam modul terdapat identitas modul, meliputi: Judul modul, mata kuliah, penulis, institusi, semester, dan Capaian Pembelajaran Lulusan yang dirujuk.
Kolom 4 diisi dengan angka 1 jika terdapat bagian Pendahuluan.
KOlom 5 diisi dengan angka 1 jika terdapat Capaian Pembelajaran (Learning Outcomes).
Kolom 6 diisi dengan angka 1 jika terdapat Peta konsep atau struktur Materi berupa hubungan antar-topik.
Kolom 7 diisi dengan angka 1 jika terdapat Materi Pembelajaran Utama.
Kolom 8 diisi dengan angka 1 jika terdapat Kegiatan Belajar.
Kolom 9 diisi dengan angka 1 jika terdapat Evaluasi.
KOlom 10 diisi dengan angka 1 jika terdapat UMpan Balik/Kunci Jawaban. 
Kolom 11 diisi dengan angka 1 jika terdapat Daftar Pustaka.
Kolom 12 merupakan penjumlahan dari kolom 3-11. Modul mata kuliah dianggap memenuhi kelengkapan, jika minimal kolom 12 berjumlah 7.
Kolom 13 diisi dengan link dokumen modul. </t>
    </r>
  </si>
  <si>
    <t>Tabel 5. Publikasi Calon Dosen</t>
  </si>
  <si>
    <r>
      <rPr>
        <b/>
        <sz val="11"/>
        <color theme="1"/>
        <rFont val="Calibri"/>
        <family val="2"/>
        <scheme val="minor"/>
      </rPr>
      <t>Keterangan:</t>
    </r>
    <r>
      <rPr>
        <sz val="11"/>
        <color theme="1"/>
        <rFont val="Calibri"/>
        <family val="2"/>
        <charset val="1"/>
        <scheme val="minor"/>
      </rPr>
      <t xml:space="preserve">
</t>
    </r>
    <r>
      <rPr>
        <b/>
        <sz val="11"/>
        <color theme="1"/>
        <rFont val="Calibri"/>
        <family val="2"/>
        <scheme val="minor"/>
      </rPr>
      <t>Kolom 5-6</t>
    </r>
    <r>
      <rPr>
        <sz val="11"/>
        <color theme="1"/>
        <rFont val="Calibri"/>
        <family val="2"/>
        <charset val="1"/>
        <scheme val="minor"/>
      </rPr>
      <t xml:space="preserve"> diisi dengan angka 1 (satu) untuk kolom yang sesuai.
</t>
    </r>
    <r>
      <rPr>
        <b/>
        <sz val="11"/>
        <color rgb="FFFF0000"/>
        <rFont val="Calibri"/>
        <family val="2"/>
        <scheme val="minor"/>
      </rPr>
      <t xml:space="preserve">Jurnal internasional </t>
    </r>
    <r>
      <rPr>
        <sz val="11"/>
        <color rgb="FFFF0000"/>
        <rFont val="Calibri"/>
        <family val="2"/>
        <scheme val="minor"/>
      </rPr>
      <t>adalah jurnal yang memiliki indeksasi pada database internasional.</t>
    </r>
    <r>
      <rPr>
        <sz val="11"/>
        <color theme="1"/>
        <rFont val="Calibri"/>
        <family val="2"/>
        <charset val="1"/>
        <scheme val="minor"/>
      </rPr>
      <t xml:space="preserve">
</t>
    </r>
    <r>
      <rPr>
        <b/>
        <sz val="11"/>
        <color theme="1"/>
        <rFont val="Calibri"/>
        <family val="2"/>
        <scheme val="minor"/>
      </rPr>
      <t xml:space="preserve">Jurnal nasional terakreditasi </t>
    </r>
    <r>
      <rPr>
        <sz val="11"/>
        <color theme="1"/>
        <rFont val="Calibri"/>
        <family val="2"/>
        <charset val="1"/>
        <scheme val="minor"/>
      </rPr>
      <t xml:space="preserve">adalah jurnal yang terakreditasi Kemenristekdikti dan terindeks di Sinta (peringkat 1-6).
</t>
    </r>
  </si>
  <si>
    <r>
      <rPr>
        <b/>
        <sz val="11"/>
        <color theme="1"/>
        <rFont val="Calibri"/>
        <family val="2"/>
        <scheme val="minor"/>
      </rPr>
      <t>Keterangan:</t>
    </r>
    <r>
      <rPr>
        <sz val="11"/>
        <color theme="1"/>
        <rFont val="Calibri"/>
        <family val="2"/>
        <charset val="1"/>
        <scheme val="minor"/>
      </rPr>
      <t xml:space="preserve">
Kolom 5 diisi dengan angka 1 (satu) untuk kolom yang sesuai.
Jurnal nasional terakreditasi adalah jurnal yang terakreditasi Kemenristekdikti dan terindeks di Sinta (peringkat 1-6).
</t>
    </r>
  </si>
  <si>
    <t>Nama Tutor</t>
  </si>
  <si>
    <t>Kesesuaian dengan Mata Kuliah</t>
  </si>
  <si>
    <t>Mata Kuliah yang Dibimbing</t>
  </si>
  <si>
    <t>ID Tutor</t>
  </si>
  <si>
    <t>Sertifikat Kompetensi / 
Pelatihan Tutor PJJ &amp; Link</t>
  </si>
  <si>
    <t>*untuk Pendirian Prodi</t>
  </si>
  <si>
    <t>*khusus PJJ</t>
  </si>
  <si>
    <t>Nama Ruang Akademik Khusus</t>
  </si>
  <si>
    <t xml:space="preserve">Jumlah Unit </t>
  </si>
  <si>
    <t>Kapasitas Total (orang)</t>
  </si>
  <si>
    <t>Status</t>
  </si>
  <si>
    <t>SD</t>
  </si>
  <si>
    <t>SW</t>
  </si>
  <si>
    <t>Total</t>
  </si>
  <si>
    <t>Jenis Ruangan</t>
  </si>
  <si>
    <r>
      <t>Luas Total (m</t>
    </r>
    <r>
      <rPr>
        <b/>
        <vertAlign val="superscript"/>
        <sz val="10"/>
        <color theme="1"/>
        <rFont val="Arial"/>
        <family val="2"/>
      </rPr>
      <t>2</t>
    </r>
    <r>
      <rPr>
        <b/>
        <sz val="10"/>
        <color theme="1"/>
        <rFont val="Arial"/>
        <family val="2"/>
      </rPr>
      <t>)</t>
    </r>
  </si>
  <si>
    <t>Ruang Kuliah</t>
  </si>
  <si>
    <t>Ruang Dosen</t>
  </si>
  <si>
    <t>Kantor &amp; Administrasi</t>
  </si>
  <si>
    <t>Perpustakaan</t>
  </si>
  <si>
    <t>Keterangan:
SD = Milik Sendiri
SW = sewa/kontrak/kerja sama
Luasan minimal untuk setiap ruangan sesuai dengan peraturan perundang-undangan.
Kolom 6-7 diisi dengan angka 1 (satu) untuk status yang sesuai.</t>
  </si>
  <si>
    <t>Jenis Peralatan</t>
  </si>
  <si>
    <t>Tabel 12. Struktur Bahan Ajar (Modul)</t>
  </si>
  <si>
    <t>Tabel 13. Dosen</t>
  </si>
  <si>
    <t xml:space="preserve">Tabel 14. Calon Dosen Tetap </t>
  </si>
  <si>
    <t>*untuk PJJ</t>
  </si>
  <si>
    <t>Tabel 15. Pendidik Tutor</t>
  </si>
  <si>
    <t>Tabel 16. Rasio DPRPS terhadap Mahasiswa Aktif</t>
  </si>
  <si>
    <t>Tabel 17. Dosen Pembimbing Utama Tugas Akhir</t>
  </si>
  <si>
    <t>Tabel 18. Pemenuhan Beban Kinerja Dosen (BKD) DPRPS</t>
  </si>
  <si>
    <t>Tabel 19. Dosen Tidak Tetap</t>
  </si>
  <si>
    <t>Tabel 20. Pengakuan/Rekognisi DPRPS</t>
  </si>
  <si>
    <t>Tabel 21. Penelitian DPRPS</t>
  </si>
  <si>
    <t>Tabel 22. Pengabdian kepada Masyarakat DPRPS</t>
  </si>
  <si>
    <t>Tabel 23. Publikasi DPRPS</t>
  </si>
  <si>
    <t>Tabel 24. Keanggotaan DPRPS dalam Asosiasi</t>
  </si>
  <si>
    <t>Tabel 25. Tenaga Kependidikan</t>
  </si>
  <si>
    <t>Tabel 26. Pengembangan Dosen</t>
  </si>
  <si>
    <t>Tabel 27. Pengembangan Tenaga Kependidikan</t>
  </si>
  <si>
    <t>Tabel 28. Ruang Laboratorium</t>
  </si>
  <si>
    <t>Tabel 29. Sumber Pembelajaran Terbuka</t>
  </si>
  <si>
    <t>Tabel 30. Penggunaan Dana</t>
  </si>
  <si>
    <t>Tabel 31. Penggunaan Dana Prodi PJJ</t>
  </si>
  <si>
    <t>Tabel 32. Pemerolehan Dana dan Estimasi Sumber Pendanaan</t>
  </si>
  <si>
    <t>Tabel 33. Penelitian DPRPS yang Melibatkan Mahasiswa</t>
  </si>
  <si>
    <t>Tabel 34. PkM DPRPS yang Melibatkan Mahasiswa</t>
  </si>
  <si>
    <t>Tabel 35. Standar dan Indikator Kinerja Tambahan</t>
  </si>
  <si>
    <t>Tabel 36. Kepuasan Mahasiswa terhadap Proses Pembelajaran</t>
  </si>
  <si>
    <t>Tabel 37. Karya Ilmiah Mahasiswa yang Disitasi</t>
  </si>
  <si>
    <t>Tabel 38. Penelitian DPRPS yang dijadikan Rujukan Tema Tugas Akhir</t>
  </si>
  <si>
    <t>Tabel 39. Publikasi Ilmiah Mahasiswa</t>
  </si>
  <si>
    <t>Tabel 40. Pemenuhan beban Belajar di luar PS</t>
  </si>
  <si>
    <t>Tabel 41. Ruang Kuliah, Ruang Kerja Dosen, Kantor, dan Perpustakaan</t>
  </si>
  <si>
    <t>Tabel 42. Ruang Akademik Khusus</t>
  </si>
  <si>
    <t>Tabel 43. Peralatan dalam Ruangan</t>
  </si>
  <si>
    <t>Kelulusan Tepat Waktu</t>
  </si>
  <si>
    <r>
      <rPr>
        <b/>
        <sz val="11"/>
        <color theme="1"/>
        <rFont val="Calibri"/>
        <family val="2"/>
        <scheme val="minor"/>
      </rPr>
      <t>Keterangan:</t>
    </r>
    <r>
      <rPr>
        <sz val="11"/>
        <color theme="1"/>
        <rFont val="Calibri"/>
        <family val="2"/>
        <charset val="1"/>
        <scheme val="minor"/>
      </rPr>
      <t xml:space="preserve">
Kolom 6-7: diisi dengan angka 1 untuk kondisi yang sesuai. </t>
    </r>
  </si>
  <si>
    <t>Tabel 14. Data Calon Dosen Tetap pada Program Studi yang Diusulkan</t>
  </si>
  <si>
    <t>Status calon Dosen Tetap</t>
  </si>
  <si>
    <t>Kualifikasi Akademik</t>
  </si>
  <si>
    <t>Mata Kuliah yang Diampu</t>
  </si>
  <si>
    <t>ASN dengan Perjanjian</t>
  </si>
  <si>
    <t>Instansi/ Yayasan</t>
  </si>
  <si>
    <t>Sarjana/
Sarjana Terapan</t>
  </si>
  <si>
    <t>Profesi</t>
  </si>
  <si>
    <r>
      <rPr>
        <b/>
        <sz val="11"/>
        <color theme="1"/>
        <rFont val="Calibri"/>
        <family val="2"/>
        <scheme val="minor"/>
      </rPr>
      <t>Keterangan:</t>
    </r>
    <r>
      <rPr>
        <sz val="11"/>
        <color theme="1"/>
        <rFont val="Calibri"/>
        <family val="2"/>
        <scheme val="minor"/>
      </rPr>
      <t xml:space="preserve">
</t>
    </r>
    <r>
      <rPr>
        <b/>
        <sz val="11"/>
        <color theme="1"/>
        <rFont val="Calibri"/>
        <family val="2"/>
        <scheme val="minor"/>
      </rPr>
      <t>Kolom 1</t>
    </r>
    <r>
      <rPr>
        <sz val="11"/>
        <color theme="1"/>
        <rFont val="Calibri"/>
        <family val="2"/>
        <scheme val="minor"/>
      </rPr>
      <t xml:space="preserve"> diisi dengan angka.
</t>
    </r>
    <r>
      <rPr>
        <b/>
        <sz val="11"/>
        <color theme="1"/>
        <rFont val="Calibri"/>
        <family val="2"/>
        <scheme val="minor"/>
      </rPr>
      <t>Kolom 2</t>
    </r>
    <r>
      <rPr>
        <sz val="11"/>
        <color theme="1"/>
        <rFont val="Calibri"/>
        <family val="2"/>
        <scheme val="minor"/>
      </rPr>
      <t xml:space="preserve"> diisi dengan nama dosen. Tuliskan jumlah dosen pada baris terakhir.
</t>
    </r>
    <r>
      <rPr>
        <b/>
        <sz val="11"/>
        <color theme="1"/>
        <rFont val="Calibri"/>
        <family val="2"/>
        <scheme val="minor"/>
      </rPr>
      <t xml:space="preserve">Kolom 3-5 </t>
    </r>
    <r>
      <rPr>
        <sz val="11"/>
        <color theme="1"/>
        <rFont val="Calibri"/>
        <family val="2"/>
        <scheme val="minor"/>
      </rPr>
      <t xml:space="preserve">diisi dengan angka 1 (satu) sesuai dengan status calon dosen tetap yang sesuai. 
</t>
    </r>
    <r>
      <rPr>
        <b/>
        <sz val="11"/>
        <color theme="1"/>
        <rFont val="Calibri"/>
        <family val="2"/>
        <scheme val="minor"/>
      </rPr>
      <t xml:space="preserve">Kolom 6-9 </t>
    </r>
    <r>
      <rPr>
        <sz val="11"/>
        <color theme="1"/>
        <rFont val="Calibri"/>
        <family val="2"/>
        <scheme val="minor"/>
      </rPr>
      <t xml:space="preserve">diisi dengan nama program studi, sesuai dengan yang tercantum pada ijazah dan transkrip, yang diperoleh ketika calon dosen tetap menempuh program pendidikan sarjana, profesi, magister, atau doktor atau Surat Ketetapan Menteri tentang Rekognisi Pembelajaran Lampau.
</t>
    </r>
    <r>
      <rPr>
        <b/>
        <sz val="11"/>
        <color theme="1"/>
        <rFont val="Calibri"/>
        <family val="2"/>
        <scheme val="minor"/>
      </rPr>
      <t xml:space="preserve">Kolom 11 </t>
    </r>
    <r>
      <rPr>
        <sz val="11"/>
        <color theme="1"/>
        <rFont val="Calibri"/>
        <family val="2"/>
        <scheme val="minor"/>
      </rPr>
      <t>diisi dengan nama mata kuliah yang akan diampu oleh setiap calon dosen tetap.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</si>
</sst>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charset val="1"/>
      <scheme val="minor"/>
    </font>
    <font>
      <sz val="11"/>
      <color theme="1"/>
      <name val="Arial"/>
      <family val="2"/>
    </font>
    <font>
      <sz val="10"/>
      <color theme="1"/>
      <name val="Arial"/>
      <family val="2"/>
    </font>
    <font>
      <sz val="8"/>
      <color theme="1"/>
      <name val="Arial"/>
      <family val="2"/>
    </font>
    <font>
      <b/>
      <sz val="11"/>
      <color theme="1"/>
      <name val="Calibri"/>
      <family val="2"/>
      <scheme val="minor"/>
    </font>
    <font>
      <sz val="11"/>
      <color theme="1"/>
      <name val="Calibri"/>
      <family val="2"/>
      <scheme val="minor"/>
    </font>
    <font>
      <b/>
      <sz val="14"/>
      <color theme="1"/>
      <name val="Calibri"/>
      <family val="2"/>
      <scheme val="minor"/>
    </font>
    <font>
      <b/>
      <sz val="8"/>
      <color theme="1"/>
      <name val="Arial"/>
      <family val="2"/>
    </font>
    <font>
      <b/>
      <sz val="10"/>
      <color theme="1"/>
      <name val="Arial"/>
      <family val="2"/>
    </font>
    <font>
      <sz val="10"/>
      <color theme="1"/>
      <name val="Calibri"/>
      <family val="2"/>
      <charset val="1"/>
      <scheme val="minor"/>
    </font>
    <font>
      <b/>
      <sz val="10"/>
      <color theme="0"/>
      <name val="Arial"/>
      <family val="2"/>
    </font>
    <font>
      <b/>
      <sz val="11"/>
      <color theme="1"/>
      <name val="Calibri"/>
      <family val="2"/>
      <charset val="1"/>
      <scheme val="minor"/>
    </font>
    <font>
      <b/>
      <vertAlign val="superscript"/>
      <sz val="10"/>
      <color theme="1"/>
      <name val="Arial"/>
      <family val="2"/>
    </font>
    <font>
      <b/>
      <sz val="8"/>
      <color theme="1"/>
      <name val="Calibri"/>
      <family val="2"/>
      <scheme val="minor"/>
    </font>
    <font>
      <b/>
      <sz val="10"/>
      <color theme="1"/>
      <name val="Arial"/>
      <family val="2"/>
      <charset val="1"/>
    </font>
    <font>
      <i/>
      <sz val="11"/>
      <color theme="1"/>
      <name val="Calibri"/>
      <family val="2"/>
      <scheme val="minor"/>
    </font>
    <font>
      <u/>
      <sz val="11"/>
      <color theme="10"/>
      <name val="Calibri"/>
      <family val="2"/>
      <charset val="1"/>
      <scheme val="minor"/>
    </font>
    <font>
      <b/>
      <u/>
      <sz val="11"/>
      <color theme="10"/>
      <name val="Calibri"/>
      <family val="2"/>
      <scheme val="minor"/>
    </font>
    <font>
      <b/>
      <sz val="10"/>
      <color theme="4" tint="-0.249977111117893"/>
      <name val="Arial"/>
      <family val="2"/>
    </font>
    <font>
      <b/>
      <sz val="11"/>
      <color theme="4" tint="-0.249977111117893"/>
      <name val="Arial"/>
      <family val="2"/>
    </font>
    <font>
      <b/>
      <sz val="12"/>
      <color theme="4" tint="-0.249977111117893"/>
      <name val="Arial"/>
      <family val="2"/>
    </font>
    <font>
      <b/>
      <sz val="11"/>
      <color rgb="FF002060"/>
      <name val="Arial"/>
      <family val="2"/>
    </font>
    <font>
      <b/>
      <sz val="11"/>
      <color rgb="FF002060"/>
      <name val="Calibri"/>
      <family val="2"/>
      <scheme val="minor"/>
    </font>
    <font>
      <b/>
      <u/>
      <sz val="11"/>
      <color theme="1"/>
      <name val="Calibri"/>
      <family val="2"/>
      <scheme val="minor"/>
    </font>
    <font>
      <sz val="10"/>
      <color theme="1"/>
      <name val="Calibri"/>
      <family val="2"/>
      <scheme val="minor"/>
    </font>
    <font>
      <b/>
      <sz val="11"/>
      <color rgb="FFFF0000"/>
      <name val="Calibri"/>
      <family val="2"/>
      <scheme val="minor"/>
    </font>
    <font>
      <sz val="11"/>
      <color rgb="FFFF0000"/>
      <name val="Calibri"/>
      <family val="2"/>
      <scheme val="minor"/>
    </font>
    <font>
      <sz val="8"/>
      <color theme="1"/>
      <name val="Calibri"/>
      <family val="2"/>
      <charset val="1"/>
      <scheme val="minor"/>
    </font>
    <font>
      <sz val="11"/>
      <color rgb="FFFF0000"/>
      <name val="Calibri"/>
      <family val="2"/>
      <charset val="1"/>
      <scheme val="minor"/>
    </font>
    <font>
      <b/>
      <sz val="11"/>
      <color theme="4" tint="-0.249977111117893"/>
      <name val="Calibri"/>
      <family val="2"/>
      <scheme val="minor"/>
    </font>
    <font>
      <sz val="10"/>
      <color rgb="FFFF0000"/>
      <name val="Arial"/>
      <family val="2"/>
    </font>
    <font>
      <b/>
      <sz val="10"/>
      <color rgb="FFFF0000"/>
      <name val="Arial"/>
      <family val="2"/>
    </font>
    <font>
      <sz val="11"/>
      <color theme="4" tint="-0.249977111117893"/>
      <name val="Calibri"/>
      <family val="2"/>
      <charset val="1"/>
      <scheme val="minor"/>
    </font>
  </fonts>
  <fills count="21">
    <fill>
      <patternFill patternType="none"/>
    </fill>
    <fill>
      <patternFill patternType="gray125"/>
    </fill>
    <fill>
      <patternFill patternType="solid">
        <fgColor theme="8" tint="0.79998168889431442"/>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rgb="FF002060"/>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34998626667073579"/>
        <bgColor indexed="64"/>
      </patternFill>
    </fill>
    <fill>
      <patternFill patternType="solid">
        <fgColor rgb="FFA6C9EC"/>
        <bgColor indexed="64"/>
      </patternFill>
    </fill>
    <fill>
      <patternFill patternType="solid">
        <fgColor rgb="FFDAE9F8"/>
        <bgColor indexed="64"/>
      </patternFill>
    </fill>
    <fill>
      <patternFill patternType="solid">
        <fgColor rgb="FFFCE5CD"/>
        <bgColor indexed="64"/>
      </patternFill>
    </fill>
    <fill>
      <patternFill patternType="solid">
        <fgColor rgb="FFD9D9D9"/>
        <bgColor indexed="64"/>
      </patternFill>
    </fill>
    <fill>
      <patternFill patternType="solid">
        <fgColor rgb="FF8DB3E2"/>
        <bgColor indexed="64"/>
      </patternFill>
    </fill>
    <fill>
      <patternFill patternType="solid">
        <fgColor rgb="FFCFE2F3"/>
        <bgColor indexed="64"/>
      </patternFill>
    </fill>
    <fill>
      <patternFill patternType="solid">
        <fgColor rgb="FF9BC2E6"/>
        <bgColor indexed="64"/>
      </patternFill>
    </fill>
    <fill>
      <patternFill patternType="solid">
        <fgColor rgb="FFDDEBF7"/>
        <bgColor indexed="64"/>
      </patternFill>
    </fill>
    <fill>
      <patternFill patternType="solid">
        <fgColor theme="7" tint="0.79998168889431442"/>
        <bgColor indexed="64"/>
      </patternFill>
    </fill>
    <fill>
      <patternFill patternType="solid">
        <fgColor theme="4" tint="-0.49998474074526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000000"/>
      </left>
      <right/>
      <top style="medium">
        <color rgb="FF000000"/>
      </top>
      <bottom style="medium">
        <color rgb="FF000000"/>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style="medium">
        <color rgb="FF000000"/>
      </bottom>
      <diagonal/>
    </border>
    <border>
      <left style="medium">
        <color rgb="FFCCCCCC"/>
      </left>
      <right/>
      <top style="medium">
        <color rgb="FFCCCCCC"/>
      </top>
      <bottom style="medium">
        <color rgb="FFCCCCCC"/>
      </bottom>
      <diagonal/>
    </border>
    <border>
      <left/>
      <right/>
      <top style="medium">
        <color rgb="FFCCCCCC"/>
      </top>
      <bottom style="medium">
        <color rgb="FFCCCCCC"/>
      </bottom>
      <diagonal/>
    </border>
    <border>
      <left/>
      <right style="medium">
        <color rgb="FF000000"/>
      </right>
      <top style="medium">
        <color rgb="FFCCCCCC"/>
      </top>
      <bottom style="medium">
        <color rgb="FFCCCCCC"/>
      </bottom>
      <diagonal/>
    </border>
  </borders>
  <cellStyleXfs count="2">
    <xf numFmtId="0" fontId="0" fillId="0" borderId="0"/>
    <xf numFmtId="0" fontId="16" fillId="0" borderId="0" applyNumberFormat="0" applyFill="0" applyBorder="0" applyAlignment="0" applyProtection="0"/>
  </cellStyleXfs>
  <cellXfs count="246">
    <xf numFmtId="0" fontId="0" fillId="0" borderId="0" xfId="0"/>
    <xf numFmtId="0" fontId="1" fillId="0" borderId="0" xfId="0" applyFont="1"/>
    <xf numFmtId="0" fontId="2" fillId="0" borderId="0" xfId="0" applyFont="1"/>
    <xf numFmtId="0" fontId="0" fillId="0" borderId="1" xfId="0" applyBorder="1" applyAlignment="1">
      <alignment horizontal="center"/>
    </xf>
    <xf numFmtId="0" fontId="7" fillId="5" borderId="1" xfId="0" applyFont="1" applyFill="1" applyBorder="1" applyAlignment="1">
      <alignment horizontal="center" vertical="center"/>
    </xf>
    <xf numFmtId="0" fontId="2" fillId="0" borderId="1" xfId="0" applyFont="1" applyBorder="1" applyAlignment="1">
      <alignment horizontal="center"/>
    </xf>
    <xf numFmtId="0" fontId="2" fillId="3" borderId="1" xfId="0" applyFont="1" applyFill="1" applyBorder="1" applyAlignment="1" applyProtection="1">
      <alignment horizontal="center" vertical="center" wrapText="1"/>
      <protection locked="0"/>
    </xf>
    <xf numFmtId="2" fontId="2" fillId="3" borderId="1" xfId="0" applyNumberFormat="1" applyFont="1" applyFill="1" applyBorder="1" applyAlignment="1" applyProtection="1">
      <alignment horizontal="center" vertical="top" wrapText="1"/>
      <protection locked="0"/>
    </xf>
    <xf numFmtId="2" fontId="2" fillId="3" borderId="1" xfId="0" applyNumberFormat="1" applyFont="1" applyFill="1" applyBorder="1" applyAlignment="1" applyProtection="1">
      <alignment horizontal="center" vertical="center" wrapText="1"/>
      <protection locked="0"/>
    </xf>
    <xf numFmtId="0" fontId="7" fillId="5" borderId="1" xfId="0" applyFont="1" applyFill="1" applyBorder="1" applyAlignment="1">
      <alignment horizontal="center"/>
    </xf>
    <xf numFmtId="0" fontId="3" fillId="0" borderId="0" xfId="0" applyFont="1" applyAlignment="1">
      <alignment vertical="top" wrapText="1"/>
    </xf>
    <xf numFmtId="0" fontId="3" fillId="0" borderId="0" xfId="0" applyFont="1" applyAlignment="1">
      <alignment vertical="top"/>
    </xf>
    <xf numFmtId="0" fontId="8" fillId="0" borderId="0" xfId="0" applyFont="1"/>
    <xf numFmtId="0" fontId="9" fillId="0" borderId="0" xfId="0" applyFont="1"/>
    <xf numFmtId="0" fontId="8" fillId="4" borderId="1" xfId="0" applyFont="1" applyFill="1" applyBorder="1" applyAlignment="1">
      <alignment horizontal="center" vertical="center" wrapText="1"/>
    </xf>
    <xf numFmtId="0" fontId="8" fillId="4" borderId="1" xfId="0" applyFont="1" applyFill="1" applyBorder="1" applyAlignment="1">
      <alignment horizontal="center" vertical="center"/>
    </xf>
    <xf numFmtId="0" fontId="2" fillId="3" borderId="1" xfId="0" applyFont="1" applyFill="1" applyBorder="1"/>
    <xf numFmtId="0" fontId="2" fillId="0" borderId="1" xfId="0" applyFont="1" applyBorder="1"/>
    <xf numFmtId="0" fontId="8" fillId="5" borderId="1" xfId="0" applyFont="1" applyFill="1" applyBorder="1" applyAlignment="1">
      <alignment horizontal="center"/>
    </xf>
    <xf numFmtId="0" fontId="2" fillId="5" borderId="1" xfId="0" applyFont="1" applyFill="1" applyBorder="1" applyAlignment="1">
      <alignment horizontal="center"/>
    </xf>
    <xf numFmtId="0" fontId="2" fillId="6" borderId="1" xfId="0" applyFont="1" applyFill="1" applyBorder="1"/>
    <xf numFmtId="0" fontId="8" fillId="0" borderId="1" xfId="0" applyFont="1" applyBorder="1" applyAlignment="1">
      <alignment horizontal="center"/>
    </xf>
    <xf numFmtId="0" fontId="2" fillId="0" borderId="1" xfId="0" applyFont="1" applyBorder="1" applyAlignment="1">
      <alignment wrapText="1"/>
    </xf>
    <xf numFmtId="0" fontId="7" fillId="2" borderId="1" xfId="0" applyFont="1" applyFill="1" applyBorder="1" applyAlignment="1">
      <alignment horizontal="center"/>
    </xf>
    <xf numFmtId="0" fontId="2" fillId="0" borderId="1" xfId="0" applyFont="1" applyBorder="1" applyAlignment="1">
      <alignment horizontal="center" vertical="top"/>
    </xf>
    <xf numFmtId="0" fontId="2" fillId="2" borderId="1" xfId="0" applyFont="1" applyFill="1" applyBorder="1" applyAlignment="1">
      <alignment horizontal="center"/>
    </xf>
    <xf numFmtId="0" fontId="4" fillId="4"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8" fillId="2" borderId="1" xfId="0" applyFont="1" applyFill="1" applyBorder="1" applyAlignment="1">
      <alignment horizontal="center" vertical="center"/>
    </xf>
    <xf numFmtId="0" fontId="10" fillId="6" borderId="1" xfId="0" applyFont="1" applyFill="1" applyBorder="1" applyAlignment="1">
      <alignment horizontal="center" vertical="top"/>
    </xf>
    <xf numFmtId="0" fontId="2" fillId="5" borderId="1" xfId="0" applyFont="1" applyFill="1" applyBorder="1" applyAlignment="1">
      <alignment horizontal="center" vertical="top"/>
    </xf>
    <xf numFmtId="0" fontId="8" fillId="4" borderId="1" xfId="0" applyFont="1" applyFill="1" applyBorder="1" applyAlignment="1">
      <alignment horizontal="center"/>
    </xf>
    <xf numFmtId="0" fontId="2" fillId="7" borderId="1" xfId="0" applyFont="1" applyFill="1" applyBorder="1"/>
    <xf numFmtId="0" fontId="2" fillId="0" borderId="1" xfId="0" applyFont="1" applyBorder="1" applyAlignment="1">
      <alignment horizontal="center" vertical="center"/>
    </xf>
    <xf numFmtId="0" fontId="8" fillId="4" borderId="1" xfId="0" applyFont="1" applyFill="1" applyBorder="1" applyAlignment="1">
      <alignment vertical="center" wrapText="1"/>
    </xf>
    <xf numFmtId="0" fontId="8" fillId="3" borderId="1" xfId="0" applyFont="1" applyFill="1" applyBorder="1"/>
    <xf numFmtId="0" fontId="8" fillId="8" borderId="1" xfId="0" applyFont="1" applyFill="1" applyBorder="1" applyAlignment="1">
      <alignment horizontal="center"/>
    </xf>
    <xf numFmtId="0" fontId="7" fillId="2" borderId="1" xfId="0" applyFont="1" applyFill="1" applyBorder="1" applyAlignment="1">
      <alignment horizontal="center" vertical="center"/>
    </xf>
    <xf numFmtId="0" fontId="2" fillId="3" borderId="1" xfId="0" applyFont="1" applyFill="1" applyBorder="1" applyAlignment="1">
      <alignment horizontal="center"/>
    </xf>
    <xf numFmtId="0" fontId="8" fillId="5" borderId="1" xfId="0" applyFont="1" applyFill="1" applyBorder="1"/>
    <xf numFmtId="0" fontId="2" fillId="5" borderId="1" xfId="0" applyFont="1" applyFill="1" applyBorder="1"/>
    <xf numFmtId="0" fontId="8" fillId="2" borderId="1" xfId="0" applyFont="1" applyFill="1" applyBorder="1" applyAlignment="1">
      <alignment horizontal="center"/>
    </xf>
    <xf numFmtId="0" fontId="2" fillId="8" borderId="1" xfId="0" applyFont="1" applyFill="1" applyBorder="1" applyAlignment="1">
      <alignment horizontal="center"/>
    </xf>
    <xf numFmtId="0" fontId="2" fillId="7" borderId="1" xfId="0" applyFont="1" applyFill="1" applyBorder="1" applyAlignment="1">
      <alignment horizontal="center"/>
    </xf>
    <xf numFmtId="0" fontId="2" fillId="8" borderId="12" xfId="0" applyFont="1" applyFill="1" applyBorder="1" applyAlignment="1">
      <alignment horizontal="center"/>
    </xf>
    <xf numFmtId="0" fontId="2" fillId="5" borderId="14" xfId="0" applyFont="1" applyFill="1" applyBorder="1" applyAlignment="1">
      <alignment horizontal="center"/>
    </xf>
    <xf numFmtId="0" fontId="2" fillId="7" borderId="12" xfId="0" applyFont="1" applyFill="1" applyBorder="1"/>
    <xf numFmtId="0" fontId="2" fillId="8" borderId="15" xfId="0" applyFont="1" applyFill="1" applyBorder="1" applyAlignment="1">
      <alignment horizontal="center"/>
    </xf>
    <xf numFmtId="0" fontId="0" fillId="0" borderId="1" xfId="0" applyBorder="1" applyAlignment="1">
      <alignment horizontal="center" vertical="center"/>
    </xf>
    <xf numFmtId="0" fontId="8" fillId="0" borderId="1" xfId="0" applyFont="1" applyBorder="1" applyAlignment="1">
      <alignment horizontal="center" vertical="center"/>
    </xf>
    <xf numFmtId="0" fontId="4" fillId="8" borderId="1" xfId="0" applyFont="1" applyFill="1" applyBorder="1" applyAlignment="1">
      <alignment horizontal="center"/>
    </xf>
    <xf numFmtId="0" fontId="0" fillId="3" borderId="1" xfId="0" applyFill="1" applyBorder="1"/>
    <xf numFmtId="0" fontId="8" fillId="3" borderId="1" xfId="0" applyFont="1" applyFill="1" applyBorder="1" applyAlignment="1">
      <alignment horizontal="left" vertical="top"/>
    </xf>
    <xf numFmtId="0" fontId="0" fillId="7" borderId="1" xfId="0" applyFill="1" applyBorder="1"/>
    <xf numFmtId="0" fontId="2" fillId="0" borderId="1" xfId="0" applyFont="1" applyBorder="1" applyAlignment="1">
      <alignment horizontal="left" vertical="top" wrapText="1"/>
    </xf>
    <xf numFmtId="0" fontId="2" fillId="0" borderId="1" xfId="0" applyFont="1" applyBorder="1" applyAlignment="1">
      <alignment horizontal="left" vertical="top"/>
    </xf>
    <xf numFmtId="0" fontId="2" fillId="7" borderId="1" xfId="0" applyFont="1" applyFill="1" applyBorder="1" applyAlignment="1">
      <alignment horizontal="left" vertical="top"/>
    </xf>
    <xf numFmtId="0" fontId="8" fillId="5" borderId="1" xfId="0" applyFont="1" applyFill="1" applyBorder="1" applyAlignment="1">
      <alignment horizontal="center" vertical="top"/>
    </xf>
    <xf numFmtId="0" fontId="0" fillId="0" borderId="1" xfId="0" applyBorder="1"/>
    <xf numFmtId="0" fontId="4" fillId="7" borderId="1" xfId="0" applyFont="1" applyFill="1" applyBorder="1"/>
    <xf numFmtId="0" fontId="4" fillId="5" borderId="1" xfId="0" applyFont="1" applyFill="1" applyBorder="1" applyAlignment="1">
      <alignment horizontal="center"/>
    </xf>
    <xf numFmtId="0" fontId="2" fillId="3" borderId="1" xfId="0" applyFont="1" applyFill="1" applyBorder="1" applyAlignment="1">
      <alignment horizontal="center" vertical="top"/>
    </xf>
    <xf numFmtId="0" fontId="2" fillId="8" borderId="1" xfId="0" applyFont="1" applyFill="1" applyBorder="1" applyAlignment="1">
      <alignment horizontal="center" vertical="top"/>
    </xf>
    <xf numFmtId="0" fontId="8" fillId="0" borderId="1" xfId="0" applyFont="1" applyBorder="1"/>
    <xf numFmtId="0" fontId="13" fillId="2" borderId="1" xfId="0" applyFont="1" applyFill="1" applyBorder="1" applyAlignment="1">
      <alignment horizontal="center" vertical="center"/>
    </xf>
    <xf numFmtId="0" fontId="11" fillId="0" borderId="0" xfId="0" applyFont="1" applyAlignment="1">
      <alignment horizontal="center"/>
    </xf>
    <xf numFmtId="0" fontId="14" fillId="9" borderId="1" xfId="0" applyFont="1" applyFill="1" applyBorder="1" applyAlignment="1">
      <alignment horizontal="center"/>
    </xf>
    <xf numFmtId="0" fontId="2" fillId="3" borderId="1" xfId="0" applyFont="1" applyFill="1" applyBorder="1" applyAlignment="1">
      <alignment wrapText="1"/>
    </xf>
    <xf numFmtId="0" fontId="0" fillId="7" borderId="0" xfId="0" applyFill="1"/>
    <xf numFmtId="0" fontId="2" fillId="10" borderId="1" xfId="0" applyFont="1" applyFill="1" applyBorder="1"/>
    <xf numFmtId="0" fontId="2" fillId="0" borderId="1" xfId="0" applyFont="1" applyBorder="1" applyAlignment="1">
      <alignment vertical="top"/>
    </xf>
    <xf numFmtId="0" fontId="2" fillId="0" borderId="9" xfId="0" applyFont="1" applyBorder="1"/>
    <xf numFmtId="0" fontId="8" fillId="5" borderId="1" xfId="0" applyFont="1" applyFill="1" applyBorder="1" applyAlignment="1">
      <alignment horizontal="center" vertical="center"/>
    </xf>
    <xf numFmtId="0" fontId="16" fillId="0" borderId="1" xfId="1" applyFill="1" applyBorder="1" applyAlignment="1">
      <alignment horizontal="center"/>
    </xf>
    <xf numFmtId="0" fontId="17" fillId="0" borderId="0" xfId="1" applyFont="1"/>
    <xf numFmtId="0" fontId="18" fillId="0" borderId="0" xfId="0" applyFont="1"/>
    <xf numFmtId="0" fontId="19" fillId="0" borderId="0" xfId="0" applyFont="1"/>
    <xf numFmtId="0" fontId="20" fillId="0" borderId="0" xfId="0" applyFont="1"/>
    <xf numFmtId="0" fontId="18" fillId="0" borderId="0" xfId="0" applyFont="1" applyAlignment="1">
      <alignment horizontal="left" vertical="center"/>
    </xf>
    <xf numFmtId="0" fontId="7" fillId="5" borderId="1" xfId="0" applyFont="1" applyFill="1" applyBorder="1" applyAlignment="1">
      <alignment horizontal="center" vertical="top"/>
    </xf>
    <xf numFmtId="0" fontId="8" fillId="4" borderId="1" xfId="0" applyFont="1" applyFill="1" applyBorder="1" applyAlignment="1">
      <alignment horizontal="center" vertical="top"/>
    </xf>
    <xf numFmtId="0" fontId="2" fillId="4" borderId="1" xfId="0" applyFont="1" applyFill="1" applyBorder="1" applyAlignment="1">
      <alignment horizontal="center"/>
    </xf>
    <xf numFmtId="0" fontId="8" fillId="4" borderId="12" xfId="0" applyFont="1" applyFill="1" applyBorder="1" applyAlignment="1">
      <alignment horizontal="center"/>
    </xf>
    <xf numFmtId="0" fontId="2" fillId="3" borderId="14" xfId="0" applyFont="1" applyFill="1" applyBorder="1"/>
    <xf numFmtId="0" fontId="2" fillId="4" borderId="14" xfId="0" applyFont="1" applyFill="1" applyBorder="1" applyAlignment="1">
      <alignment horizontal="center"/>
    </xf>
    <xf numFmtId="0" fontId="2" fillId="3" borderId="1" xfId="0" applyFont="1" applyFill="1" applyBorder="1" applyAlignment="1">
      <alignment horizontal="center" wrapText="1"/>
    </xf>
    <xf numFmtId="0" fontId="21" fillId="0" borderId="0" xfId="0" applyFont="1"/>
    <xf numFmtId="0" fontId="22" fillId="0" borderId="0" xfId="0" applyFont="1"/>
    <xf numFmtId="0" fontId="2" fillId="5" borderId="12" xfId="0" applyFont="1" applyFill="1" applyBorder="1" applyAlignment="1">
      <alignment horizontal="center"/>
    </xf>
    <xf numFmtId="0" fontId="2" fillId="3" borderId="12" xfId="0" applyFont="1" applyFill="1" applyBorder="1" applyAlignment="1">
      <alignment horizontal="center"/>
    </xf>
    <xf numFmtId="0" fontId="8" fillId="5" borderId="12" xfId="0" applyFont="1" applyFill="1" applyBorder="1" applyAlignment="1">
      <alignment horizontal="center"/>
    </xf>
    <xf numFmtId="0" fontId="7" fillId="2" borderId="14" xfId="0" applyFont="1" applyFill="1" applyBorder="1" applyAlignment="1">
      <alignment horizontal="center" vertical="center"/>
    </xf>
    <xf numFmtId="0" fontId="4" fillId="0" borderId="0" xfId="0" applyFont="1" applyAlignment="1">
      <alignment wrapText="1"/>
    </xf>
    <xf numFmtId="0" fontId="0" fillId="0" borderId="0" xfId="0" applyAlignment="1">
      <alignment vertical="top"/>
    </xf>
    <xf numFmtId="0" fontId="5" fillId="0" borderId="23" xfId="0" applyFont="1" applyBorder="1" applyAlignment="1">
      <alignment wrapText="1"/>
    </xf>
    <xf numFmtId="0" fontId="2" fillId="0" borderId="23" xfId="0" applyFont="1" applyBorder="1" applyAlignment="1">
      <alignment wrapText="1"/>
    </xf>
    <xf numFmtId="0" fontId="2" fillId="0" borderId="24" xfId="0" applyFont="1" applyBorder="1" applyAlignment="1">
      <alignment wrapText="1"/>
    </xf>
    <xf numFmtId="0" fontId="2" fillId="12" borderId="21" xfId="0" applyFont="1" applyFill="1" applyBorder="1" applyAlignment="1">
      <alignment horizontal="center" wrapText="1"/>
    </xf>
    <xf numFmtId="0" fontId="2" fillId="12" borderId="20" xfId="0" applyFont="1" applyFill="1" applyBorder="1" applyAlignment="1">
      <alignment horizontal="center" wrapText="1"/>
    </xf>
    <xf numFmtId="0" fontId="2" fillId="0" borderId="20" xfId="0" applyFont="1" applyBorder="1" applyAlignment="1">
      <alignment vertical="top" wrapText="1"/>
    </xf>
    <xf numFmtId="0" fontId="2" fillId="13" borderId="20" xfId="0" applyFont="1" applyFill="1" applyBorder="1" applyAlignment="1">
      <alignment vertical="top" wrapText="1"/>
    </xf>
    <xf numFmtId="0" fontId="8" fillId="14" borderId="20" xfId="0" applyFont="1" applyFill="1" applyBorder="1" applyAlignment="1">
      <alignment horizontal="center" wrapText="1"/>
    </xf>
    <xf numFmtId="0" fontId="2" fillId="7" borderId="20" xfId="0" applyFont="1" applyFill="1" applyBorder="1" applyAlignment="1">
      <alignment vertical="top" wrapText="1"/>
    </xf>
    <xf numFmtId="0" fontId="8" fillId="11" borderId="20" xfId="0" applyFont="1" applyFill="1" applyBorder="1" applyAlignment="1">
      <alignment horizontal="center" vertical="center" wrapText="1"/>
    </xf>
    <xf numFmtId="0" fontId="8" fillId="0" borderId="21" xfId="0" applyFont="1" applyBorder="1" applyAlignment="1">
      <alignment horizontal="center" vertical="top" wrapText="1"/>
    </xf>
    <xf numFmtId="0" fontId="2" fillId="0" borderId="21" xfId="0" applyFont="1" applyBorder="1" applyAlignment="1">
      <alignment horizontal="center" wrapText="1"/>
    </xf>
    <xf numFmtId="0" fontId="24" fillId="0" borderId="23" xfId="0" applyFont="1" applyBorder="1" applyAlignment="1">
      <alignment wrapText="1"/>
    </xf>
    <xf numFmtId="0" fontId="8" fillId="15" borderId="21" xfId="0" applyFont="1" applyFill="1" applyBorder="1" applyAlignment="1">
      <alignment horizontal="center" vertical="center" wrapText="1"/>
    </xf>
    <xf numFmtId="0" fontId="8" fillId="15" borderId="20" xfId="0" applyFont="1" applyFill="1" applyBorder="1" applyAlignment="1">
      <alignment horizontal="center" vertical="center" wrapText="1"/>
    </xf>
    <xf numFmtId="0" fontId="8" fillId="16" borderId="21" xfId="0" applyFont="1" applyFill="1" applyBorder="1" applyAlignment="1">
      <alignment horizontal="center" wrapText="1"/>
    </xf>
    <xf numFmtId="0" fontId="8" fillId="16" borderId="20" xfId="0" applyFont="1" applyFill="1" applyBorder="1" applyAlignment="1">
      <alignment horizontal="center" wrapText="1"/>
    </xf>
    <xf numFmtId="0" fontId="2" fillId="13" borderId="20" xfId="0" applyFont="1" applyFill="1" applyBorder="1" applyAlignment="1">
      <alignment wrapText="1"/>
    </xf>
    <xf numFmtId="0" fontId="2" fillId="13" borderId="20" xfId="0" applyFont="1" applyFill="1" applyBorder="1" applyAlignment="1">
      <alignment horizontal="center" wrapText="1"/>
    </xf>
    <xf numFmtId="0" fontId="2" fillId="0" borderId="20" xfId="0" applyFont="1" applyBorder="1" applyAlignment="1">
      <alignment wrapText="1"/>
    </xf>
    <xf numFmtId="0" fontId="8" fillId="13" borderId="20" xfId="0" applyFont="1" applyFill="1" applyBorder="1" applyAlignment="1">
      <alignment horizontal="center" wrapText="1"/>
    </xf>
    <xf numFmtId="0" fontId="8" fillId="18" borderId="21" xfId="0" applyFont="1" applyFill="1" applyBorder="1" applyAlignment="1">
      <alignment horizontal="center" wrapText="1"/>
    </xf>
    <xf numFmtId="0" fontId="8" fillId="18" borderId="20" xfId="0" applyFont="1" applyFill="1" applyBorder="1" applyAlignment="1">
      <alignment horizontal="center" wrapText="1"/>
    </xf>
    <xf numFmtId="0" fontId="2" fillId="13" borderId="21" xfId="0" applyFont="1" applyFill="1" applyBorder="1" applyAlignment="1">
      <alignment horizontal="center" wrapText="1"/>
    </xf>
    <xf numFmtId="0" fontId="2" fillId="13" borderId="21" xfId="0" applyFont="1" applyFill="1" applyBorder="1" applyAlignment="1">
      <alignment wrapText="1"/>
    </xf>
    <xf numFmtId="0" fontId="8" fillId="17" borderId="20" xfId="0" applyFont="1" applyFill="1" applyBorder="1" applyAlignment="1">
      <alignment horizontal="center" vertical="center" wrapText="1"/>
    </xf>
    <xf numFmtId="0" fontId="2" fillId="19" borderId="1" xfId="0" applyFont="1" applyFill="1" applyBorder="1"/>
    <xf numFmtId="0" fontId="2" fillId="19" borderId="1" xfId="0" applyFont="1" applyFill="1" applyBorder="1" applyAlignment="1">
      <alignment horizontal="center"/>
    </xf>
    <xf numFmtId="0" fontId="5" fillId="0" borderId="0" xfId="0" applyFont="1" applyAlignment="1">
      <alignment horizontal="left" vertical="top" wrapText="1"/>
    </xf>
    <xf numFmtId="0" fontId="4" fillId="0" borderId="0" xfId="0" applyFont="1"/>
    <xf numFmtId="0" fontId="9" fillId="0" borderId="0" xfId="0" applyFont="1" applyAlignment="1">
      <alignment vertical="center"/>
    </xf>
    <xf numFmtId="0" fontId="27" fillId="0" borderId="0" xfId="0" applyFont="1" applyAlignment="1">
      <alignment vertical="center"/>
    </xf>
    <xf numFmtId="0" fontId="0" fillId="3" borderId="1" xfId="0" applyFill="1" applyBorder="1" applyAlignment="1">
      <alignment horizontal="center"/>
    </xf>
    <xf numFmtId="0" fontId="8" fillId="0" borderId="8" xfId="0" applyFont="1" applyBorder="1"/>
    <xf numFmtId="0" fontId="8" fillId="0" borderId="9" xfId="0" applyFont="1" applyBorder="1"/>
    <xf numFmtId="0" fontId="2" fillId="20" borderId="8" xfId="0" applyFont="1" applyFill="1" applyBorder="1"/>
    <xf numFmtId="0" fontId="2" fillId="20" borderId="9" xfId="0" applyFont="1" applyFill="1" applyBorder="1"/>
    <xf numFmtId="0" fontId="2" fillId="20" borderId="10" xfId="0" applyFont="1" applyFill="1" applyBorder="1"/>
    <xf numFmtId="0" fontId="8" fillId="20" borderId="8" xfId="0" applyFont="1" applyFill="1" applyBorder="1"/>
    <xf numFmtId="0" fontId="8" fillId="20" borderId="9" xfId="0" applyFont="1" applyFill="1" applyBorder="1"/>
    <xf numFmtId="0" fontId="8" fillId="20" borderId="10" xfId="0" applyFont="1" applyFill="1" applyBorder="1"/>
    <xf numFmtId="0" fontId="2" fillId="3" borderId="1" xfId="0" applyFont="1" applyFill="1" applyBorder="1" applyAlignment="1">
      <alignment horizontal="center" vertical="center"/>
    </xf>
    <xf numFmtId="0" fontId="2" fillId="2" borderId="1" xfId="0" applyFont="1" applyFill="1" applyBorder="1" applyAlignment="1">
      <alignment horizontal="center" vertical="center"/>
    </xf>
    <xf numFmtId="0" fontId="28" fillId="0" borderId="0" xfId="0" applyFont="1"/>
    <xf numFmtId="0" fontId="2" fillId="3" borderId="1" xfId="0" applyFont="1" applyFill="1" applyBorder="1" applyAlignment="1">
      <alignment horizontal="left" vertical="center"/>
    </xf>
    <xf numFmtId="0" fontId="29" fillId="0" borderId="0" xfId="0" applyFont="1"/>
    <xf numFmtId="0" fontId="25" fillId="0" borderId="0" xfId="0" applyFont="1"/>
    <xf numFmtId="0" fontId="31" fillId="0" borderId="0" xfId="0" applyFont="1"/>
    <xf numFmtId="0" fontId="18" fillId="0" borderId="23" xfId="0" applyFont="1" applyBorder="1" applyAlignment="1">
      <alignment vertical="center"/>
    </xf>
    <xf numFmtId="0" fontId="32" fillId="0" borderId="0" xfId="0" applyFont="1"/>
    <xf numFmtId="0" fontId="2" fillId="7" borderId="1" xfId="0" applyFont="1" applyFill="1" applyBorder="1" applyAlignment="1">
      <alignment horizontal="center" vertical="center"/>
    </xf>
    <xf numFmtId="0" fontId="30" fillId="0" borderId="1" xfId="0" applyFont="1" applyBorder="1"/>
    <xf numFmtId="0" fontId="6" fillId="4" borderId="2" xfId="0" applyFont="1" applyFill="1" applyBorder="1" applyAlignment="1">
      <alignment horizontal="center"/>
    </xf>
    <xf numFmtId="0" fontId="6" fillId="4" borderId="3" xfId="0" applyFont="1" applyFill="1" applyBorder="1" applyAlignment="1">
      <alignment horizontal="center"/>
    </xf>
    <xf numFmtId="0" fontId="6" fillId="4" borderId="4" xfId="0" applyFont="1" applyFill="1" applyBorder="1" applyAlignment="1">
      <alignment horizontal="center"/>
    </xf>
    <xf numFmtId="0" fontId="6" fillId="4" borderId="5" xfId="0" applyFont="1" applyFill="1" applyBorder="1" applyAlignment="1">
      <alignment horizontal="center"/>
    </xf>
    <xf numFmtId="0" fontId="6" fillId="4" borderId="6" xfId="0" applyFont="1" applyFill="1" applyBorder="1" applyAlignment="1">
      <alignment horizontal="center"/>
    </xf>
    <xf numFmtId="0" fontId="6" fillId="4" borderId="7" xfId="0" applyFont="1" applyFill="1" applyBorder="1" applyAlignment="1">
      <alignment horizontal="center"/>
    </xf>
    <xf numFmtId="0" fontId="8" fillId="4" borderId="11" xfId="0" applyFont="1" applyFill="1" applyBorder="1" applyAlignment="1">
      <alignment horizontal="center" vertical="center"/>
    </xf>
    <xf numFmtId="0" fontId="8" fillId="4" borderId="12" xfId="0" applyFont="1" applyFill="1" applyBorder="1" applyAlignment="1">
      <alignment horizontal="center" vertical="center"/>
    </xf>
    <xf numFmtId="0" fontId="8" fillId="4" borderId="11"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2" fillId="0" borderId="0" xfId="0" applyFont="1" applyAlignment="1">
      <alignment horizontal="left" wrapText="1"/>
    </xf>
    <xf numFmtId="0" fontId="8" fillId="4" borderId="1" xfId="0" applyFont="1" applyFill="1" applyBorder="1" applyAlignment="1">
      <alignment horizontal="center" vertical="center"/>
    </xf>
    <xf numFmtId="0" fontId="8" fillId="5" borderId="1" xfId="0" applyFont="1" applyFill="1" applyBorder="1" applyAlignment="1">
      <alignment horizontal="center"/>
    </xf>
    <xf numFmtId="0" fontId="8" fillId="4" borderId="1"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3" fillId="0" borderId="0" xfId="0" applyFont="1" applyAlignment="1">
      <alignment horizontal="left" vertical="top" wrapText="1"/>
    </xf>
    <xf numFmtId="0" fontId="8" fillId="2" borderId="8" xfId="0" applyFont="1" applyFill="1" applyBorder="1" applyAlignment="1">
      <alignment horizontal="left" vertical="center"/>
    </xf>
    <xf numFmtId="0" fontId="8" fillId="2" borderId="9" xfId="0" applyFont="1" applyFill="1" applyBorder="1" applyAlignment="1">
      <alignment horizontal="left" vertical="center"/>
    </xf>
    <xf numFmtId="0" fontId="8" fillId="2" borderId="10" xfId="0" applyFont="1" applyFill="1" applyBorder="1" applyAlignment="1">
      <alignment horizontal="left" vertical="center"/>
    </xf>
    <xf numFmtId="0" fontId="2" fillId="0" borderId="0" xfId="0" applyFont="1" applyAlignment="1">
      <alignment horizontal="left" vertical="top" wrapText="1"/>
    </xf>
    <xf numFmtId="0" fontId="8" fillId="4" borderId="1" xfId="0" applyFont="1" applyFill="1" applyBorder="1" applyAlignment="1">
      <alignment horizontal="center" wrapText="1"/>
    </xf>
    <xf numFmtId="0" fontId="8" fillId="4" borderId="1" xfId="0" applyFont="1" applyFill="1" applyBorder="1" applyAlignment="1">
      <alignment horizontal="center"/>
    </xf>
    <xf numFmtId="0" fontId="5" fillId="0" borderId="8" xfId="0" applyFont="1" applyBorder="1" applyAlignment="1">
      <alignment horizontal="left" vertical="top" wrapText="1"/>
    </xf>
    <xf numFmtId="0" fontId="5" fillId="0" borderId="9" xfId="0" applyFont="1" applyBorder="1" applyAlignment="1">
      <alignment horizontal="left" vertical="top" wrapText="1"/>
    </xf>
    <xf numFmtId="0" fontId="5" fillId="0" borderId="10" xfId="0" applyFont="1" applyBorder="1" applyAlignment="1">
      <alignment horizontal="left" vertical="top" wrapText="1"/>
    </xf>
    <xf numFmtId="0" fontId="8" fillId="4" borderId="8" xfId="0" applyFont="1" applyFill="1" applyBorder="1" applyAlignment="1">
      <alignment horizontal="center" vertical="center"/>
    </xf>
    <xf numFmtId="0" fontId="8" fillId="4" borderId="10" xfId="0" applyFont="1" applyFill="1" applyBorder="1" applyAlignment="1">
      <alignment horizontal="center" vertical="center"/>
    </xf>
    <xf numFmtId="0" fontId="8" fillId="4" borderId="9" xfId="0" applyFont="1" applyFill="1" applyBorder="1" applyAlignment="1">
      <alignment horizontal="center" vertical="center"/>
    </xf>
    <xf numFmtId="0" fontId="2" fillId="0" borderId="0" xfId="0" applyFont="1" applyAlignment="1">
      <alignment horizontal="left" vertical="top"/>
    </xf>
    <xf numFmtId="0" fontId="5" fillId="0" borderId="8" xfId="0" applyFont="1" applyBorder="1" applyAlignment="1">
      <alignment vertical="top" wrapText="1"/>
    </xf>
    <xf numFmtId="0" fontId="5" fillId="0" borderId="9" xfId="0" applyFont="1" applyBorder="1" applyAlignment="1">
      <alignment vertical="top" wrapText="1"/>
    </xf>
    <xf numFmtId="0" fontId="5" fillId="0" borderId="10" xfId="0" applyFont="1" applyBorder="1" applyAlignment="1">
      <alignment vertical="top" wrapText="1"/>
    </xf>
    <xf numFmtId="0" fontId="0" fillId="0" borderId="9" xfId="0" applyBorder="1" applyAlignment="1">
      <alignment horizontal="left" vertical="top"/>
    </xf>
    <xf numFmtId="0" fontId="0" fillId="0" borderId="10" xfId="0" applyBorder="1" applyAlignment="1">
      <alignment horizontal="left" vertical="top"/>
    </xf>
    <xf numFmtId="0" fontId="8" fillId="4" borderId="13" xfId="0" applyFont="1" applyFill="1" applyBorder="1" applyAlignment="1">
      <alignment horizontal="center" vertical="center" wrapText="1"/>
    </xf>
    <xf numFmtId="0" fontId="5" fillId="0" borderId="8" xfId="0" applyFont="1" applyBorder="1" applyAlignment="1">
      <alignment horizontal="left" wrapText="1"/>
    </xf>
    <xf numFmtId="0" fontId="0" fillId="0" borderId="9" xfId="0" applyBorder="1" applyAlignment="1">
      <alignment horizontal="left"/>
    </xf>
    <xf numFmtId="0" fontId="0" fillId="0" borderId="10" xfId="0" applyBorder="1" applyAlignment="1">
      <alignment horizontal="left"/>
    </xf>
    <xf numFmtId="0" fontId="8" fillId="2" borderId="1" xfId="0" applyFont="1" applyFill="1" applyBorder="1" applyAlignment="1">
      <alignment horizontal="right"/>
    </xf>
    <xf numFmtId="0" fontId="4" fillId="8" borderId="1" xfId="0" applyFont="1" applyFill="1" applyBorder="1" applyAlignment="1">
      <alignment horizontal="center"/>
    </xf>
    <xf numFmtId="0" fontId="5" fillId="0" borderId="0" xfId="0" applyFont="1" applyAlignment="1">
      <alignment horizontal="left" vertical="top" wrapText="1"/>
    </xf>
    <xf numFmtId="0" fontId="0" fillId="0" borderId="0" xfId="0" applyAlignment="1">
      <alignment horizontal="left" vertical="top"/>
    </xf>
    <xf numFmtId="0" fontId="4" fillId="4" borderId="1" xfId="0" applyFont="1" applyFill="1" applyBorder="1" applyAlignment="1">
      <alignment horizontal="center" vertical="center" wrapText="1"/>
    </xf>
    <xf numFmtId="0" fontId="4" fillId="5" borderId="8" xfId="0" applyFont="1" applyFill="1" applyBorder="1" applyAlignment="1">
      <alignment horizontal="center"/>
    </xf>
    <xf numFmtId="0" fontId="4" fillId="5" borderId="10" xfId="0" applyFont="1" applyFill="1" applyBorder="1" applyAlignment="1">
      <alignment horizontal="center"/>
    </xf>
    <xf numFmtId="0" fontId="8" fillId="4" borderId="8" xfId="0" applyFont="1" applyFill="1" applyBorder="1" applyAlignment="1">
      <alignment horizontal="center" vertical="top" wrapText="1"/>
    </xf>
    <xf numFmtId="0" fontId="8" fillId="4" borderId="9" xfId="0" applyFont="1" applyFill="1" applyBorder="1" applyAlignment="1">
      <alignment horizontal="center" vertical="top" wrapText="1"/>
    </xf>
    <xf numFmtId="0" fontId="8" fillId="4" borderId="10" xfId="0" applyFont="1" applyFill="1" applyBorder="1" applyAlignment="1">
      <alignment horizontal="center"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8" fillId="3" borderId="1" xfId="0" applyFont="1" applyFill="1" applyBorder="1" applyAlignment="1">
      <alignment horizontal="left"/>
    </xf>
    <xf numFmtId="0" fontId="7" fillId="2" borderId="1" xfId="0" applyFont="1" applyFill="1" applyBorder="1" applyAlignment="1">
      <alignment horizontal="center" vertical="center"/>
    </xf>
    <xf numFmtId="0" fontId="8" fillId="0" borderId="8" xfId="0" applyFont="1" applyBorder="1" applyAlignment="1">
      <alignment horizontal="left"/>
    </xf>
    <xf numFmtId="0" fontId="8" fillId="0" borderId="9" xfId="0" applyFont="1" applyBorder="1" applyAlignment="1">
      <alignment horizontal="left"/>
    </xf>
    <xf numFmtId="0" fontId="8" fillId="0" borderId="10" xfId="0" applyFont="1" applyBorder="1" applyAlignment="1">
      <alignment horizontal="left"/>
    </xf>
    <xf numFmtId="0" fontId="2" fillId="8" borderId="8" xfId="0" applyFont="1" applyFill="1" applyBorder="1" applyAlignment="1">
      <alignment horizontal="center"/>
    </xf>
    <xf numFmtId="0" fontId="2" fillId="8" borderId="9" xfId="0" applyFont="1" applyFill="1" applyBorder="1" applyAlignment="1">
      <alignment horizontal="center"/>
    </xf>
    <xf numFmtId="0" fontId="2" fillId="8" borderId="10" xfId="0" applyFont="1" applyFill="1" applyBorder="1" applyAlignment="1">
      <alignment horizontal="center"/>
    </xf>
    <xf numFmtId="0" fontId="2" fillId="0" borderId="1" xfId="0" applyFont="1" applyBorder="1" applyAlignment="1">
      <alignment horizontal="left" wrapText="1"/>
    </xf>
    <xf numFmtId="0" fontId="8" fillId="8" borderId="8" xfId="0" applyFont="1" applyFill="1" applyBorder="1" applyAlignment="1">
      <alignment horizontal="center"/>
    </xf>
    <xf numFmtId="0" fontId="8" fillId="8" borderId="9" xfId="0" applyFont="1" applyFill="1" applyBorder="1" applyAlignment="1">
      <alignment horizontal="center"/>
    </xf>
    <xf numFmtId="0" fontId="8" fillId="8" borderId="10" xfId="0" applyFont="1" applyFill="1" applyBorder="1" applyAlignment="1">
      <alignment horizontal="center"/>
    </xf>
    <xf numFmtId="0" fontId="8" fillId="5" borderId="9" xfId="0" applyFont="1" applyFill="1" applyBorder="1" applyAlignment="1">
      <alignment horizontal="center"/>
    </xf>
    <xf numFmtId="0" fontId="8" fillId="5" borderId="10" xfId="0" applyFont="1" applyFill="1" applyBorder="1" applyAlignment="1">
      <alignment horizontal="center"/>
    </xf>
    <xf numFmtId="0" fontId="8" fillId="0" borderId="1" xfId="0" applyFont="1" applyBorder="1" applyAlignment="1">
      <alignment horizontal="left" vertical="center"/>
    </xf>
    <xf numFmtId="0" fontId="2" fillId="5" borderId="8" xfId="0" applyFont="1" applyFill="1" applyBorder="1" applyAlignment="1">
      <alignment horizontal="center"/>
    </xf>
    <xf numFmtId="0" fontId="2" fillId="5" borderId="9" xfId="0" applyFont="1" applyFill="1" applyBorder="1" applyAlignment="1">
      <alignment horizontal="center"/>
    </xf>
    <xf numFmtId="0" fontId="2" fillId="5" borderId="10" xfId="0" applyFont="1" applyFill="1" applyBorder="1" applyAlignment="1">
      <alignment horizontal="center"/>
    </xf>
    <xf numFmtId="0" fontId="8" fillId="0" borderId="1" xfId="0" applyFont="1" applyBorder="1" applyAlignment="1">
      <alignment horizontal="left" vertical="center" wrapText="1"/>
    </xf>
    <xf numFmtId="0" fontId="8" fillId="0" borderId="1" xfId="0" applyFont="1" applyBorder="1" applyAlignment="1">
      <alignment horizontal="center"/>
    </xf>
    <xf numFmtId="0" fontId="8" fillId="5" borderId="8" xfId="0" applyFont="1" applyFill="1" applyBorder="1" applyAlignment="1">
      <alignment horizontal="center"/>
    </xf>
    <xf numFmtId="0" fontId="2" fillId="0" borderId="8" xfId="0" applyFont="1" applyBorder="1" applyAlignment="1">
      <alignment horizontal="left" vertical="top" wrapText="1"/>
    </xf>
    <xf numFmtId="0" fontId="2" fillId="0" borderId="9" xfId="0" applyFont="1" applyBorder="1" applyAlignment="1">
      <alignment horizontal="left" vertical="top"/>
    </xf>
    <xf numFmtId="0" fontId="2" fillId="0" borderId="10" xfId="0" applyFont="1" applyBorder="1" applyAlignment="1">
      <alignment horizontal="left" vertical="top"/>
    </xf>
    <xf numFmtId="0" fontId="8" fillId="0" borderId="22" xfId="0" applyFont="1" applyBorder="1" applyAlignment="1">
      <alignment horizontal="center" wrapText="1"/>
    </xf>
    <xf numFmtId="0" fontId="8" fillId="0" borderId="19" xfId="0" applyFont="1" applyBorder="1" applyAlignment="1">
      <alignment horizontal="center" wrapText="1"/>
    </xf>
    <xf numFmtId="0" fontId="8" fillId="11" borderId="16" xfId="0" applyFont="1" applyFill="1" applyBorder="1" applyAlignment="1">
      <alignment horizontal="center" vertical="center" wrapText="1"/>
    </xf>
    <xf numFmtId="0" fontId="8" fillId="11" borderId="17" xfId="0" applyFont="1" applyFill="1" applyBorder="1" applyAlignment="1">
      <alignment horizontal="center" vertical="center" wrapText="1"/>
    </xf>
    <xf numFmtId="0" fontId="8" fillId="11" borderId="22" xfId="0" applyFont="1" applyFill="1" applyBorder="1" applyAlignment="1">
      <alignment horizontal="center" vertical="center" wrapText="1"/>
    </xf>
    <xf numFmtId="0" fontId="8" fillId="11" borderId="18" xfId="0" applyFont="1" applyFill="1" applyBorder="1" applyAlignment="1">
      <alignment horizontal="center" vertical="center" wrapText="1"/>
    </xf>
    <xf numFmtId="0" fontId="8" fillId="11" borderId="19" xfId="0" applyFont="1" applyFill="1" applyBorder="1" applyAlignment="1">
      <alignment horizontal="center" vertical="center" wrapText="1"/>
    </xf>
    <xf numFmtId="0" fontId="18" fillId="0" borderId="25" xfId="0" applyFont="1" applyBorder="1" applyAlignment="1">
      <alignment wrapText="1"/>
    </xf>
    <xf numFmtId="0" fontId="18" fillId="0" borderId="26" xfId="0" applyFont="1" applyBorder="1" applyAlignment="1">
      <alignment wrapText="1"/>
    </xf>
    <xf numFmtId="0" fontId="18" fillId="0" borderId="27" xfId="0" applyFont="1" applyBorder="1" applyAlignment="1">
      <alignment wrapText="1"/>
    </xf>
    <xf numFmtId="0" fontId="8" fillId="15" borderId="16" xfId="0" applyFont="1" applyFill="1" applyBorder="1" applyAlignment="1">
      <alignment horizontal="center" vertical="center" wrapText="1"/>
    </xf>
    <xf numFmtId="0" fontId="8" fillId="15" borderId="17" xfId="0" applyFont="1" applyFill="1" applyBorder="1" applyAlignment="1">
      <alignment horizontal="center" vertical="center" wrapText="1"/>
    </xf>
    <xf numFmtId="0" fontId="8" fillId="15" borderId="22" xfId="0" applyFont="1" applyFill="1" applyBorder="1" applyAlignment="1">
      <alignment horizontal="center" vertical="center" wrapText="1"/>
    </xf>
    <xf numFmtId="0" fontId="8" fillId="15" borderId="18" xfId="0" applyFont="1" applyFill="1" applyBorder="1" applyAlignment="1">
      <alignment horizontal="center" vertical="center" wrapText="1"/>
    </xf>
    <xf numFmtId="0" fontId="8" fillId="15" borderId="19" xfId="0" applyFont="1" applyFill="1" applyBorder="1" applyAlignment="1">
      <alignment horizontal="center" vertical="center" wrapText="1"/>
    </xf>
    <xf numFmtId="0" fontId="8" fillId="17" borderId="16" xfId="0" applyFont="1" applyFill="1" applyBorder="1" applyAlignment="1">
      <alignment horizontal="center" vertical="center" wrapText="1"/>
    </xf>
    <xf numFmtId="0" fontId="8" fillId="17" borderId="17" xfId="0" applyFont="1" applyFill="1" applyBorder="1" applyAlignment="1">
      <alignment horizontal="center" vertical="center" wrapText="1"/>
    </xf>
    <xf numFmtId="0" fontId="8" fillId="17" borderId="22" xfId="0" applyFont="1" applyFill="1" applyBorder="1" applyAlignment="1">
      <alignment horizontal="center" vertical="center" wrapText="1"/>
    </xf>
    <xf numFmtId="0" fontId="8" fillId="17" borderId="18" xfId="0" applyFont="1" applyFill="1" applyBorder="1" applyAlignment="1">
      <alignment horizontal="center" vertical="center" wrapText="1"/>
    </xf>
    <xf numFmtId="0" fontId="8" fillId="17" borderId="19" xfId="0" applyFont="1" applyFill="1" applyBorder="1" applyAlignment="1">
      <alignment horizontal="center" vertical="center" wrapText="1"/>
    </xf>
    <xf numFmtId="0" fontId="0" fillId="0" borderId="0" xfId="0"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drawing1.xml><?xml version="1.0" encoding="utf-8"?>
<xdr:wsDr xmlns:xdr="http://schemas.openxmlformats.org/drawingml/2006/spreadsheetDrawing" xmlns:a="http://schemas.openxmlformats.org/drawingml/2006/main">
  <xdr:twoCellAnchor>
    <xdr:from>
      <xdr:col>22</xdr:col>
      <xdr:colOff>81310</xdr:colOff>
      <xdr:row>24</xdr:row>
      <xdr:rowOff>58079</xdr:rowOff>
    </xdr:from>
    <xdr:to>
      <xdr:col>31</xdr:col>
      <xdr:colOff>1239023</xdr:colOff>
      <xdr:row>27</xdr:row>
      <xdr:rowOff>104543</xdr:rowOff>
    </xdr:to>
    <xdr:sp macro="" textlink="">
      <xdr:nvSpPr>
        <xdr:cNvPr id="2" name="Arrow: Up-Down 1">
          <a:extLst>
            <a:ext uri="{FF2B5EF4-FFF2-40B4-BE49-F238E27FC236}">
              <a16:creationId xmlns:a16="http://schemas.microsoft.com/office/drawing/2014/main" id="{631D7D85-78FC-B87D-D260-FC5D1CD9B678}"/>
            </a:ext>
          </a:extLst>
        </xdr:cNvPr>
        <xdr:cNvSpPr/>
      </xdr:nvSpPr>
      <xdr:spPr>
        <a:xfrm rot="5400000">
          <a:off x="18076202" y="-102606"/>
          <a:ext cx="611769" cy="11913994"/>
        </a:xfrm>
        <a:prstGeom prst="upDownArrow">
          <a:avLst>
            <a:gd name="adj1" fmla="val 65190"/>
            <a:gd name="adj2" fmla="val 50000"/>
          </a:avLst>
        </a:prstGeom>
        <a:solidFill>
          <a:srgbClr val="00206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ID" sz="1100"/>
        </a:p>
      </xdr:txBody>
    </xdr:sp>
    <xdr:clientData/>
  </xdr:twoCellAnchor>
  <xdr:twoCellAnchor>
    <xdr:from>
      <xdr:col>32</xdr:col>
      <xdr:colOff>169880</xdr:colOff>
      <xdr:row>11</xdr:row>
      <xdr:rowOff>25621</xdr:rowOff>
    </xdr:from>
    <xdr:to>
      <xdr:col>33</xdr:col>
      <xdr:colOff>169879</xdr:colOff>
      <xdr:row>22</xdr:row>
      <xdr:rowOff>90713</xdr:rowOff>
    </xdr:to>
    <xdr:sp macro="" textlink="">
      <xdr:nvSpPr>
        <xdr:cNvPr id="3" name="Arrow: Up-Down 2">
          <a:extLst>
            <a:ext uri="{FF2B5EF4-FFF2-40B4-BE49-F238E27FC236}">
              <a16:creationId xmlns:a16="http://schemas.microsoft.com/office/drawing/2014/main" id="{B927A8CA-31E8-4EE0-99F3-5283AC3FF023}"/>
            </a:ext>
          </a:extLst>
        </xdr:cNvPr>
        <xdr:cNvSpPr/>
      </xdr:nvSpPr>
      <xdr:spPr>
        <a:xfrm>
          <a:off x="24508523" y="2021335"/>
          <a:ext cx="607785" cy="3076807"/>
        </a:xfrm>
        <a:prstGeom prst="upDownArrow">
          <a:avLst/>
        </a:prstGeom>
        <a:solidFill>
          <a:srgbClr val="00206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ID" sz="1100"/>
        </a:p>
      </xdr:txBody>
    </xdr:sp>
    <xdr:clientData/>
  </xdr:twoCellAnchor>
  <xdr:twoCellAnchor>
    <xdr:from>
      <xdr:col>25</xdr:col>
      <xdr:colOff>854262</xdr:colOff>
      <xdr:row>25</xdr:row>
      <xdr:rowOff>28321</xdr:rowOff>
    </xdr:from>
    <xdr:to>
      <xdr:col>29</xdr:col>
      <xdr:colOff>227006</xdr:colOff>
      <xdr:row>26</xdr:row>
      <xdr:rowOff>59296</xdr:rowOff>
    </xdr:to>
    <xdr:sp macro="" textlink="">
      <xdr:nvSpPr>
        <xdr:cNvPr id="4" name="TextBox 3">
          <a:extLst>
            <a:ext uri="{FF2B5EF4-FFF2-40B4-BE49-F238E27FC236}">
              <a16:creationId xmlns:a16="http://schemas.microsoft.com/office/drawing/2014/main" id="{0204EF5E-A261-865A-C7BF-31F06E270086}"/>
            </a:ext>
          </a:extLst>
        </xdr:cNvPr>
        <xdr:cNvSpPr txBox="1"/>
      </xdr:nvSpPr>
      <xdr:spPr>
        <a:xfrm>
          <a:off x="16302905" y="5589107"/>
          <a:ext cx="4452744" cy="2124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ID" sz="1200" b="1">
              <a:solidFill>
                <a:schemeClr val="accent1">
                  <a:lumMod val="20000"/>
                  <a:lumOff val="80000"/>
                </a:schemeClr>
              </a:solidFill>
              <a:latin typeface="Arial" panose="020B0604020202020204" pitchFamily="34" charset="0"/>
              <a:cs typeface="Arial" panose="020B0604020202020204" pitchFamily="34" charset="0"/>
            </a:rPr>
            <a:t>Organisasi Horizontal (Keluasan)</a:t>
          </a:r>
        </a:p>
      </xdr:txBody>
    </xdr:sp>
    <xdr:clientData/>
  </xdr:twoCellAnchor>
  <xdr:twoCellAnchor>
    <xdr:from>
      <xdr:col>32</xdr:col>
      <xdr:colOff>342173</xdr:colOff>
      <xdr:row>12</xdr:row>
      <xdr:rowOff>27214</xdr:rowOff>
    </xdr:from>
    <xdr:to>
      <xdr:col>33</xdr:col>
      <xdr:colOff>27217</xdr:colOff>
      <xdr:row>21</xdr:row>
      <xdr:rowOff>237074</xdr:rowOff>
    </xdr:to>
    <xdr:sp macro="" textlink="">
      <xdr:nvSpPr>
        <xdr:cNvPr id="5" name="TextBox 4">
          <a:extLst>
            <a:ext uri="{FF2B5EF4-FFF2-40B4-BE49-F238E27FC236}">
              <a16:creationId xmlns:a16="http://schemas.microsoft.com/office/drawing/2014/main" id="{62E09A7D-7FA7-4614-9815-1BFAA01BB030}"/>
            </a:ext>
          </a:extLst>
        </xdr:cNvPr>
        <xdr:cNvSpPr txBox="1"/>
      </xdr:nvSpPr>
      <xdr:spPr>
        <a:xfrm rot="16200000">
          <a:off x="23470444" y="3414729"/>
          <a:ext cx="2713574" cy="2928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ID" sz="1200" b="1">
              <a:solidFill>
                <a:schemeClr val="accent1">
                  <a:lumMod val="20000"/>
                  <a:lumOff val="80000"/>
                </a:schemeClr>
              </a:solidFill>
              <a:latin typeface="Arial" panose="020B0604020202020204" pitchFamily="34" charset="0"/>
              <a:cs typeface="Arial" panose="020B0604020202020204" pitchFamily="34" charset="0"/>
            </a:rPr>
            <a:t>Organisasi Vertikal (Kedalaman)</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437F3-E1DE-4E24-8668-69D3D846120E}">
  <dimension ref="A1:C47"/>
  <sheetViews>
    <sheetView topLeftCell="A18" workbookViewId="0">
      <selection activeCell="C18" sqref="C18"/>
    </sheetView>
  </sheetViews>
  <sheetFormatPr defaultRowHeight="14.5" x14ac:dyDescent="0.35"/>
  <cols>
    <col min="1" max="1" width="4.90625" customWidth="1"/>
    <col min="2" max="2" width="61.81640625" customWidth="1"/>
    <col min="3" max="3" width="17.36328125" customWidth="1"/>
  </cols>
  <sheetData>
    <row r="1" spans="1:3" ht="18.5" x14ac:dyDescent="0.45">
      <c r="A1" s="146" t="s">
        <v>3</v>
      </c>
      <c r="B1" s="147"/>
      <c r="C1" s="148"/>
    </row>
    <row r="2" spans="1:3" ht="18.5" x14ac:dyDescent="0.45">
      <c r="A2" s="149" t="s">
        <v>0</v>
      </c>
      <c r="B2" s="150"/>
      <c r="C2" s="151"/>
    </row>
    <row r="4" spans="1:3" x14ac:dyDescent="0.35">
      <c r="A4" s="72" t="s">
        <v>4</v>
      </c>
      <c r="B4" s="72" t="s">
        <v>5</v>
      </c>
      <c r="C4" s="18" t="s">
        <v>62</v>
      </c>
    </row>
    <row r="5" spans="1:3" x14ac:dyDescent="0.35">
      <c r="A5" s="5">
        <v>1</v>
      </c>
      <c r="B5" s="17" t="s">
        <v>12</v>
      </c>
      <c r="C5" s="73">
        <v>1</v>
      </c>
    </row>
    <row r="6" spans="1:3" x14ac:dyDescent="0.35">
      <c r="A6" s="5">
        <v>2</v>
      </c>
      <c r="B6" s="17" t="s">
        <v>6</v>
      </c>
      <c r="C6" s="73">
        <v>2</v>
      </c>
    </row>
    <row r="7" spans="1:3" x14ac:dyDescent="0.35">
      <c r="A7" s="5">
        <v>3</v>
      </c>
      <c r="B7" s="17" t="s">
        <v>279</v>
      </c>
      <c r="C7" s="73">
        <v>3</v>
      </c>
    </row>
    <row r="8" spans="1:3" x14ac:dyDescent="0.35">
      <c r="A8" s="5">
        <v>4</v>
      </c>
      <c r="B8" s="17" t="s">
        <v>7</v>
      </c>
      <c r="C8" s="73">
        <v>4</v>
      </c>
    </row>
    <row r="9" spans="1:3" x14ac:dyDescent="0.35">
      <c r="A9" s="5">
        <v>5</v>
      </c>
      <c r="B9" s="17" t="s">
        <v>8</v>
      </c>
      <c r="C9" s="73">
        <v>5</v>
      </c>
    </row>
    <row r="10" spans="1:3" x14ac:dyDescent="0.35">
      <c r="A10" s="5">
        <v>6</v>
      </c>
      <c r="B10" s="17" t="s">
        <v>9</v>
      </c>
      <c r="C10" s="73">
        <v>6</v>
      </c>
    </row>
    <row r="11" spans="1:3" x14ac:dyDescent="0.35">
      <c r="A11" s="5">
        <v>7</v>
      </c>
      <c r="B11" s="17" t="s">
        <v>57</v>
      </c>
      <c r="C11" s="73">
        <v>7</v>
      </c>
    </row>
    <row r="12" spans="1:3" x14ac:dyDescent="0.35">
      <c r="A12" s="5">
        <v>8</v>
      </c>
      <c r="B12" s="17" t="s">
        <v>76</v>
      </c>
      <c r="C12" s="73">
        <v>8</v>
      </c>
    </row>
    <row r="13" spans="1:3" x14ac:dyDescent="0.35">
      <c r="A13" s="5">
        <v>9</v>
      </c>
      <c r="B13" s="17" t="s">
        <v>10</v>
      </c>
      <c r="C13" s="73">
        <v>9</v>
      </c>
    </row>
    <row r="14" spans="1:3" x14ac:dyDescent="0.35">
      <c r="A14" s="5">
        <v>10</v>
      </c>
      <c r="B14" s="17" t="s">
        <v>11</v>
      </c>
      <c r="C14" s="73">
        <v>10</v>
      </c>
    </row>
    <row r="15" spans="1:3" x14ac:dyDescent="0.35">
      <c r="A15" s="5">
        <v>11</v>
      </c>
      <c r="B15" s="17" t="s">
        <v>286</v>
      </c>
      <c r="C15" s="73">
        <v>11</v>
      </c>
    </row>
    <row r="16" spans="1:3" x14ac:dyDescent="0.35">
      <c r="A16" s="5">
        <v>12</v>
      </c>
      <c r="B16" s="17" t="s">
        <v>401</v>
      </c>
      <c r="C16" s="73">
        <v>12</v>
      </c>
    </row>
    <row r="17" spans="1:3" x14ac:dyDescent="0.35">
      <c r="A17" s="5">
        <v>13</v>
      </c>
      <c r="B17" s="145" t="s">
        <v>402</v>
      </c>
      <c r="C17" s="73">
        <v>13</v>
      </c>
    </row>
    <row r="18" spans="1:3" x14ac:dyDescent="0.35">
      <c r="A18" s="5">
        <v>14</v>
      </c>
      <c r="B18" s="17" t="s">
        <v>403</v>
      </c>
      <c r="C18" s="73">
        <v>14</v>
      </c>
    </row>
    <row r="19" spans="1:3" x14ac:dyDescent="0.35">
      <c r="A19" s="5">
        <v>15</v>
      </c>
      <c r="B19" s="17" t="s">
        <v>405</v>
      </c>
      <c r="C19" s="73">
        <v>15</v>
      </c>
    </row>
    <row r="20" spans="1:3" x14ac:dyDescent="0.35">
      <c r="A20" s="5">
        <v>16</v>
      </c>
      <c r="B20" s="17" t="s">
        <v>406</v>
      </c>
      <c r="C20" s="73">
        <v>16</v>
      </c>
    </row>
    <row r="21" spans="1:3" x14ac:dyDescent="0.35">
      <c r="A21" s="5">
        <v>17</v>
      </c>
      <c r="B21" s="17" t="s">
        <v>407</v>
      </c>
      <c r="C21" s="73">
        <v>17</v>
      </c>
    </row>
    <row r="22" spans="1:3" x14ac:dyDescent="0.35">
      <c r="A22" s="5">
        <v>18</v>
      </c>
      <c r="B22" s="17" t="s">
        <v>408</v>
      </c>
      <c r="C22" s="73">
        <v>18</v>
      </c>
    </row>
    <row r="23" spans="1:3" x14ac:dyDescent="0.35">
      <c r="A23" s="5">
        <v>19</v>
      </c>
      <c r="B23" s="17" t="s">
        <v>409</v>
      </c>
      <c r="C23" s="73">
        <v>19</v>
      </c>
    </row>
    <row r="24" spans="1:3" x14ac:dyDescent="0.35">
      <c r="A24" s="5">
        <v>20</v>
      </c>
      <c r="B24" s="17" t="s">
        <v>410</v>
      </c>
      <c r="C24" s="73">
        <v>20</v>
      </c>
    </row>
    <row r="25" spans="1:3" x14ac:dyDescent="0.35">
      <c r="A25" s="5">
        <v>21</v>
      </c>
      <c r="B25" s="17" t="s">
        <v>411</v>
      </c>
      <c r="C25" s="73">
        <v>21</v>
      </c>
    </row>
    <row r="26" spans="1:3" x14ac:dyDescent="0.35">
      <c r="A26" s="5">
        <v>22</v>
      </c>
      <c r="B26" s="17" t="s">
        <v>412</v>
      </c>
      <c r="C26" s="73">
        <v>22</v>
      </c>
    </row>
    <row r="27" spans="1:3" x14ac:dyDescent="0.35">
      <c r="A27" s="5">
        <v>23</v>
      </c>
      <c r="B27" s="17" t="s">
        <v>413</v>
      </c>
      <c r="C27" s="73">
        <v>23</v>
      </c>
    </row>
    <row r="28" spans="1:3" x14ac:dyDescent="0.35">
      <c r="A28" s="5">
        <v>24</v>
      </c>
      <c r="B28" s="17" t="s">
        <v>414</v>
      </c>
      <c r="C28" s="73">
        <v>24</v>
      </c>
    </row>
    <row r="29" spans="1:3" x14ac:dyDescent="0.35">
      <c r="A29" s="5">
        <v>25</v>
      </c>
      <c r="B29" s="17" t="s">
        <v>415</v>
      </c>
      <c r="C29" s="73">
        <v>25</v>
      </c>
    </row>
    <row r="30" spans="1:3" x14ac:dyDescent="0.35">
      <c r="A30" s="5">
        <v>26</v>
      </c>
      <c r="B30" s="17" t="s">
        <v>416</v>
      </c>
      <c r="C30" s="73">
        <v>26</v>
      </c>
    </row>
    <row r="31" spans="1:3" x14ac:dyDescent="0.35">
      <c r="A31" s="5">
        <v>27</v>
      </c>
      <c r="B31" s="17" t="s">
        <v>417</v>
      </c>
      <c r="C31" s="73">
        <v>27</v>
      </c>
    </row>
    <row r="32" spans="1:3" x14ac:dyDescent="0.35">
      <c r="A32" s="5">
        <v>28</v>
      </c>
      <c r="B32" s="17" t="s">
        <v>418</v>
      </c>
      <c r="C32" s="73">
        <v>28</v>
      </c>
    </row>
    <row r="33" spans="1:3" x14ac:dyDescent="0.35">
      <c r="A33" s="5">
        <v>29</v>
      </c>
      <c r="B33" s="17" t="s">
        <v>419</v>
      </c>
      <c r="C33" s="73">
        <v>29</v>
      </c>
    </row>
    <row r="34" spans="1:3" x14ac:dyDescent="0.35">
      <c r="A34" s="5">
        <v>30</v>
      </c>
      <c r="B34" s="17" t="s">
        <v>420</v>
      </c>
      <c r="C34" s="73">
        <v>30</v>
      </c>
    </row>
    <row r="35" spans="1:3" x14ac:dyDescent="0.35">
      <c r="A35" s="5">
        <v>31</v>
      </c>
      <c r="B35" s="71" t="s">
        <v>421</v>
      </c>
      <c r="C35" s="73">
        <v>31</v>
      </c>
    </row>
    <row r="36" spans="1:3" x14ac:dyDescent="0.35">
      <c r="A36" s="5">
        <v>32</v>
      </c>
      <c r="B36" s="58" t="s">
        <v>422</v>
      </c>
      <c r="C36" s="3">
        <v>32</v>
      </c>
    </row>
    <row r="37" spans="1:3" x14ac:dyDescent="0.35">
      <c r="A37" s="5">
        <v>33</v>
      </c>
      <c r="B37" s="58" t="s">
        <v>423</v>
      </c>
      <c r="C37" s="3">
        <v>33</v>
      </c>
    </row>
    <row r="38" spans="1:3" x14ac:dyDescent="0.35">
      <c r="A38" s="5">
        <v>34</v>
      </c>
      <c r="B38" s="58" t="s">
        <v>424</v>
      </c>
      <c r="C38" s="3">
        <v>34</v>
      </c>
    </row>
    <row r="39" spans="1:3" x14ac:dyDescent="0.35">
      <c r="A39" s="5">
        <v>35</v>
      </c>
      <c r="B39" s="58" t="s">
        <v>425</v>
      </c>
      <c r="C39" s="3">
        <v>35</v>
      </c>
    </row>
    <row r="40" spans="1:3" x14ac:dyDescent="0.35">
      <c r="A40" s="5">
        <v>36</v>
      </c>
      <c r="B40" s="58" t="s">
        <v>426</v>
      </c>
      <c r="C40" s="3">
        <v>36</v>
      </c>
    </row>
    <row r="41" spans="1:3" x14ac:dyDescent="0.35">
      <c r="A41" s="5">
        <v>37</v>
      </c>
      <c r="B41" s="58" t="s">
        <v>427</v>
      </c>
      <c r="C41" s="3">
        <v>37</v>
      </c>
    </row>
    <row r="42" spans="1:3" x14ac:dyDescent="0.35">
      <c r="A42" s="5">
        <v>38</v>
      </c>
      <c r="B42" s="58" t="s">
        <v>428</v>
      </c>
      <c r="C42" s="3">
        <v>38</v>
      </c>
    </row>
    <row r="43" spans="1:3" x14ac:dyDescent="0.35">
      <c r="A43" s="5">
        <v>39</v>
      </c>
      <c r="B43" s="58" t="s">
        <v>429</v>
      </c>
      <c r="C43" s="3">
        <v>39</v>
      </c>
    </row>
    <row r="44" spans="1:3" x14ac:dyDescent="0.35">
      <c r="A44" s="5">
        <v>40</v>
      </c>
      <c r="B44" s="58" t="s">
        <v>430</v>
      </c>
      <c r="C44" s="3">
        <v>40</v>
      </c>
    </row>
    <row r="45" spans="1:3" x14ac:dyDescent="0.35">
      <c r="A45" s="5">
        <v>41</v>
      </c>
      <c r="B45" s="58" t="s">
        <v>431</v>
      </c>
      <c r="C45" s="3">
        <v>41</v>
      </c>
    </row>
    <row r="46" spans="1:3" x14ac:dyDescent="0.35">
      <c r="A46" s="5">
        <v>42</v>
      </c>
      <c r="B46" s="58" t="s">
        <v>432</v>
      </c>
      <c r="C46" s="3">
        <v>42</v>
      </c>
    </row>
    <row r="47" spans="1:3" x14ac:dyDescent="0.35">
      <c r="A47" s="5">
        <v>43</v>
      </c>
      <c r="B47" s="58" t="s">
        <v>433</v>
      </c>
      <c r="C47" s="3">
        <v>43</v>
      </c>
    </row>
  </sheetData>
  <mergeCells count="2">
    <mergeCell ref="A1:C1"/>
    <mergeCell ref="A2:C2"/>
  </mergeCells>
  <hyperlinks>
    <hyperlink ref="C5" location="'1'!A1" display="'1'!A1" xr:uid="{8EB976B1-0368-444F-A681-AF8DB6E92BB1}"/>
    <hyperlink ref="C6" location="'2'!A1" display="'2'!A1" xr:uid="{333A6DE5-91E1-497D-8695-8F9C9D7A8F3E}"/>
    <hyperlink ref="C7" location="'3'!A1" display="'3'!A1" xr:uid="{550C6482-AC8E-4F84-96D6-B156D7D76DA4}"/>
    <hyperlink ref="C8" location="'4'!A1" display="'4'!A1" xr:uid="{B837D448-9A45-40CE-9D35-0E39533A1AAE}"/>
    <hyperlink ref="C9" location="'5'!A1" display="'5'!A1" xr:uid="{9C4B6E9A-0B77-452C-B54D-989ABDF44578}"/>
    <hyperlink ref="C10" location="'6'!A1" display="'6'!A1" xr:uid="{15F70CB3-59A7-4005-9C03-5C15E628B511}"/>
    <hyperlink ref="C11" location="'7'!A1" display="'7'!A1" xr:uid="{02B20D68-6612-4E0C-B658-8FEDF7D27619}"/>
    <hyperlink ref="C12" location="'8'!A1" display="'8'!A1" xr:uid="{04277501-E43B-41BD-920E-D3D2F1879C0A}"/>
    <hyperlink ref="C13" location="'9'!A1" display="'9'!A1" xr:uid="{74A2658A-FE6C-4E14-92B3-93ED7CE82063}"/>
    <hyperlink ref="C14" location="'10'!A1" display="'10'!A1" xr:uid="{A4BD1CEE-6032-4045-92CB-EF605D194AF1}"/>
    <hyperlink ref="C15" location="'11'!A1" display="'11'!A1" xr:uid="{FAE22794-C8F2-4894-8FE3-F83B0AD48091}"/>
    <hyperlink ref="C16" location="'12'!A1" display="'12'!A1" xr:uid="{0DA4D7C0-4EBD-4B9E-878B-A71BDCBCBC44}"/>
    <hyperlink ref="C17" location="'13'!A1" display="'13'!A1" xr:uid="{332EA83B-41A5-477C-8644-74B7EED2D226}"/>
    <hyperlink ref="C18" location="'14'!A1" display="'14'!A1" xr:uid="{E3008166-2A50-4AC5-B6A5-D8A73C59C4DF}"/>
    <hyperlink ref="C19" location="'15'!A1" display="'15'!A1" xr:uid="{B5ADDC7E-B090-4276-9DF2-B919CE7EAE12}"/>
    <hyperlink ref="C20" location="'16'!A1" display="'16'!A1" xr:uid="{F127A0A4-8A26-4087-8AB5-064B37009ED5}"/>
    <hyperlink ref="C21" location="'17'!A1" display="'17'!A1" xr:uid="{194B708D-5116-479F-9092-BFDB4173228E}"/>
    <hyperlink ref="C22" location="'18'!A1" display="'18'!A1" xr:uid="{19879A65-CA37-4590-82F5-826BF714FF2B}"/>
    <hyperlink ref="C23" location="'19'!A1" display="'19'!A1" xr:uid="{3ECFE4E9-8BC4-4CCE-AFB5-109E03544410}"/>
    <hyperlink ref="C24" location="'20'!A1" display="'20'!A1" xr:uid="{DBDE16FB-956D-4262-BD40-829EF6709E09}"/>
    <hyperlink ref="C25" location="'21'!A1" display="'21'!A1" xr:uid="{EB0EADE4-D866-4D4E-B7C3-FCA593E1362E}"/>
    <hyperlink ref="C26" location="'22'!A1" display="'22'!A1" xr:uid="{9429CF01-8EC9-4A61-92EC-19E26CC457B5}"/>
    <hyperlink ref="C27" location="'23'!A1" display="'23'!A1" xr:uid="{24754DE9-1B9B-4D88-BB47-2B12811293AE}"/>
    <hyperlink ref="C28" location="'24'!A1" display="'24'!A1" xr:uid="{E1E69C59-87B3-4A6A-AECF-9A885D5F6251}"/>
    <hyperlink ref="C29" location="'25'!A1" display="'25'!A1" xr:uid="{82B36D76-1A28-4A28-877A-62C7102A1511}"/>
    <hyperlink ref="C30" location="'26'!A1" display="'26'!A1" xr:uid="{DCDACCA8-9717-4FD2-8C24-6CE4460B4AED}"/>
    <hyperlink ref="C31" location="'27'!A1" display="'27'!A1" xr:uid="{6D0753D1-2CC8-484B-B269-01157F8A9900}"/>
    <hyperlink ref="C32" location="'28'!A1" display="'28'!A1" xr:uid="{09248F18-6FBA-4705-A024-8CAEAEE8985C}"/>
    <hyperlink ref="C33" location="'29'!A1" display="'29'!A1" xr:uid="{992C17E7-8C82-4953-AC72-BFB897650404}"/>
    <hyperlink ref="C34" location="'30'!A1" display="'30'!A1" xr:uid="{69CD0F21-1146-4814-8601-39973AD5DD0C}"/>
    <hyperlink ref="C35" location="'31'!A1" display="'31'!A1" xr:uid="{A0AF8284-33FA-4203-A0A4-EE93F7F925B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4D4FF-2671-4B07-AC42-683C63CD3F22}">
  <dimension ref="A1:H8"/>
  <sheetViews>
    <sheetView workbookViewId="0">
      <selection activeCell="F1" sqref="F1"/>
    </sheetView>
  </sheetViews>
  <sheetFormatPr defaultRowHeight="14.5" x14ac:dyDescent="0.35"/>
  <cols>
    <col min="1" max="1" width="15.26953125" customWidth="1"/>
    <col min="2" max="2" width="61.81640625" customWidth="1"/>
    <col min="3" max="5" width="13.6328125" customWidth="1"/>
  </cols>
  <sheetData>
    <row r="1" spans="1:8" x14ac:dyDescent="0.35">
      <c r="A1" s="75" t="s">
        <v>12</v>
      </c>
      <c r="B1" s="2"/>
      <c r="C1" s="2"/>
      <c r="D1" s="2"/>
      <c r="E1" s="2"/>
      <c r="F1" s="74" t="s">
        <v>21</v>
      </c>
      <c r="G1" s="2"/>
      <c r="H1" s="13"/>
    </row>
    <row r="2" spans="1:8" x14ac:dyDescent="0.35">
      <c r="A2" s="2"/>
      <c r="B2" s="2"/>
      <c r="C2" s="2"/>
      <c r="D2" s="2"/>
      <c r="E2" s="2"/>
      <c r="F2" s="2"/>
      <c r="G2" s="2"/>
      <c r="H2" s="13"/>
    </row>
    <row r="3" spans="1:8" x14ac:dyDescent="0.35">
      <c r="A3" s="152" t="s">
        <v>13</v>
      </c>
      <c r="B3" s="154" t="s">
        <v>14</v>
      </c>
      <c r="C3" s="156" t="s">
        <v>15</v>
      </c>
      <c r="D3" s="157"/>
      <c r="E3" s="158"/>
      <c r="F3" s="2"/>
      <c r="G3" s="2"/>
      <c r="H3" s="13"/>
    </row>
    <row r="4" spans="1:8" x14ac:dyDescent="0.35">
      <c r="A4" s="153"/>
      <c r="B4" s="155"/>
      <c r="C4" s="14" t="s">
        <v>16</v>
      </c>
      <c r="D4" s="14" t="s">
        <v>17</v>
      </c>
      <c r="E4" s="14" t="s">
        <v>18</v>
      </c>
      <c r="F4" s="2"/>
      <c r="G4" s="2"/>
      <c r="H4" s="13"/>
    </row>
    <row r="5" spans="1:8" x14ac:dyDescent="0.35">
      <c r="A5" s="4">
        <v>1</v>
      </c>
      <c r="B5" s="4">
        <v>2</v>
      </c>
      <c r="C5" s="4">
        <v>3</v>
      </c>
      <c r="D5" s="4">
        <v>4</v>
      </c>
      <c r="E5" s="4">
        <v>5</v>
      </c>
      <c r="F5" s="2"/>
      <c r="G5" s="2"/>
      <c r="H5" s="13"/>
    </row>
    <row r="6" spans="1:8" x14ac:dyDescent="0.35">
      <c r="A6" s="5" t="s">
        <v>19</v>
      </c>
      <c r="B6" s="6"/>
      <c r="C6" s="7"/>
      <c r="D6" s="7"/>
      <c r="E6" s="8"/>
      <c r="F6" s="2"/>
      <c r="G6" s="2"/>
      <c r="H6" s="13"/>
    </row>
    <row r="7" spans="1:8" x14ac:dyDescent="0.35">
      <c r="A7" s="5" t="s">
        <v>20</v>
      </c>
      <c r="B7" s="6"/>
      <c r="C7" s="7"/>
      <c r="D7" s="7"/>
      <c r="E7" s="8"/>
      <c r="F7" s="2"/>
      <c r="G7" s="2"/>
      <c r="H7" s="13"/>
    </row>
    <row r="8" spans="1:8" x14ac:dyDescent="0.35">
      <c r="A8" s="5" t="s">
        <v>2</v>
      </c>
      <c r="B8" s="6"/>
      <c r="C8" s="7"/>
      <c r="D8" s="7"/>
      <c r="E8" s="8"/>
      <c r="F8" s="2"/>
      <c r="G8" s="2"/>
      <c r="H8" s="13"/>
    </row>
  </sheetData>
  <mergeCells count="3">
    <mergeCell ref="A3:A4"/>
    <mergeCell ref="B3:B4"/>
    <mergeCell ref="C3:E3"/>
  </mergeCells>
  <dataValidations count="2">
    <dataValidation type="decimal" operator="greaterThanOrEqual" allowBlank="1" showInputMessage="1" showErrorMessage="1" prompt="Harus diisi Angka" sqref="C6:E8" xr:uid="{CB0FBCC7-CCF0-46D3-A78A-A485D02DB034}">
      <formula1>0</formula1>
    </dataValidation>
    <dataValidation type="whole" operator="greaterThanOrEqual" allowBlank="1" showInputMessage="1" showErrorMessage="1" prompt="Harus diisi dengan Angka" sqref="B6:B8" xr:uid="{1556ED0B-6E68-43ED-BCDA-806B8B8D315D}">
      <formula1>0</formula1>
    </dataValidation>
  </dataValidations>
  <hyperlinks>
    <hyperlink ref="F1" location="'DAFTAR TABEL'!A1" display="&lt;&lt;&lt; DAFTAR TABEL" xr:uid="{EB4A2868-B1ED-4C8D-AD91-5DE7A670BF7D}"/>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86220-6192-4E3F-BF3D-857BF35C1CAE}">
  <dimension ref="A1:H17"/>
  <sheetViews>
    <sheetView workbookViewId="0">
      <selection activeCell="H1" sqref="H1"/>
    </sheetView>
  </sheetViews>
  <sheetFormatPr defaultRowHeight="14.5" x14ac:dyDescent="0.35"/>
  <cols>
    <col min="2" max="2" width="26.6328125" customWidth="1"/>
    <col min="3" max="3" width="23" customWidth="1"/>
    <col min="4" max="6" width="14.453125" customWidth="1"/>
    <col min="7" max="7" width="27.26953125" customWidth="1"/>
    <col min="8" max="8" width="20.7265625" customWidth="1"/>
  </cols>
  <sheetData>
    <row r="1" spans="1:8" x14ac:dyDescent="0.35">
      <c r="A1" s="75" t="s">
        <v>6</v>
      </c>
      <c r="B1" s="2"/>
      <c r="C1" s="2"/>
      <c r="D1" s="2"/>
      <c r="E1" s="2"/>
      <c r="F1" s="2"/>
      <c r="G1" s="2"/>
      <c r="H1" s="74" t="s">
        <v>21</v>
      </c>
    </row>
    <row r="2" spans="1:8" x14ac:dyDescent="0.35">
      <c r="A2" s="2"/>
      <c r="B2" s="2"/>
      <c r="C2" s="2"/>
      <c r="D2" s="2"/>
      <c r="E2" s="2"/>
      <c r="F2" s="2"/>
      <c r="G2" s="2"/>
      <c r="H2" s="2"/>
    </row>
    <row r="3" spans="1:8" x14ac:dyDescent="0.35">
      <c r="A3" s="160" t="s">
        <v>22</v>
      </c>
      <c r="B3" s="160" t="s">
        <v>23</v>
      </c>
      <c r="C3" s="160" t="s">
        <v>24</v>
      </c>
      <c r="D3" s="160" t="s">
        <v>25</v>
      </c>
      <c r="E3" s="160"/>
      <c r="F3" s="160"/>
      <c r="G3" s="160" t="s">
        <v>29</v>
      </c>
      <c r="H3" s="2"/>
    </row>
    <row r="4" spans="1:8" x14ac:dyDescent="0.35">
      <c r="A4" s="160"/>
      <c r="B4" s="160"/>
      <c r="C4" s="160"/>
      <c r="D4" s="15" t="s">
        <v>26</v>
      </c>
      <c r="E4" s="15" t="s">
        <v>27</v>
      </c>
      <c r="F4" s="15" t="s">
        <v>28</v>
      </c>
      <c r="G4" s="160"/>
      <c r="H4" s="2"/>
    </row>
    <row r="5" spans="1:8" x14ac:dyDescent="0.35">
      <c r="A5" s="9">
        <v>1</v>
      </c>
      <c r="B5" s="9">
        <v>2</v>
      </c>
      <c r="C5" s="9">
        <v>3</v>
      </c>
      <c r="D5" s="9">
        <v>4</v>
      </c>
      <c r="E5" s="9">
        <v>5</v>
      </c>
      <c r="F5" s="9">
        <v>6</v>
      </c>
      <c r="G5" s="9">
        <v>7</v>
      </c>
      <c r="H5" s="1"/>
    </row>
    <row r="6" spans="1:8" x14ac:dyDescent="0.35">
      <c r="A6" s="5">
        <v>1</v>
      </c>
      <c r="B6" s="16"/>
      <c r="C6" s="16"/>
      <c r="D6" s="16"/>
      <c r="E6" s="16"/>
      <c r="F6" s="16"/>
      <c r="G6" s="16"/>
      <c r="H6" s="1"/>
    </row>
    <row r="7" spans="1:8" x14ac:dyDescent="0.35">
      <c r="A7" s="5">
        <v>2</v>
      </c>
      <c r="B7" s="16"/>
      <c r="C7" s="16"/>
      <c r="D7" s="16"/>
      <c r="E7" s="16"/>
      <c r="F7" s="16"/>
      <c r="G7" s="16"/>
      <c r="H7" s="1"/>
    </row>
    <row r="8" spans="1:8" x14ac:dyDescent="0.35">
      <c r="A8" s="5">
        <v>3</v>
      </c>
      <c r="B8" s="16"/>
      <c r="C8" s="16"/>
      <c r="D8" s="16"/>
      <c r="E8" s="16"/>
      <c r="F8" s="16"/>
      <c r="G8" s="16"/>
      <c r="H8" s="1"/>
    </row>
    <row r="9" spans="1:8" x14ac:dyDescent="0.35">
      <c r="A9" s="17" t="s">
        <v>30</v>
      </c>
      <c r="B9" s="16"/>
      <c r="C9" s="16"/>
      <c r="D9" s="16"/>
      <c r="E9" s="16"/>
      <c r="F9" s="16"/>
      <c r="G9" s="16"/>
      <c r="H9" s="1"/>
    </row>
    <row r="10" spans="1:8" x14ac:dyDescent="0.35">
      <c r="A10" s="161" t="s">
        <v>31</v>
      </c>
      <c r="B10" s="161"/>
      <c r="C10" s="161"/>
      <c r="D10" s="18">
        <f>SUM(D6:D9)</f>
        <v>0</v>
      </c>
      <c r="E10" s="18">
        <f>SUM(E6:E9)</f>
        <v>0</v>
      </c>
      <c r="F10" s="18">
        <f>SUM(F6:F9)</f>
        <v>0</v>
      </c>
      <c r="G10" s="16"/>
      <c r="H10" s="1"/>
    </row>
    <row r="11" spans="1:8" x14ac:dyDescent="0.35">
      <c r="A11" s="1"/>
      <c r="B11" s="1"/>
      <c r="C11" s="1"/>
      <c r="D11" s="1"/>
      <c r="E11" s="1"/>
      <c r="F11" s="1"/>
      <c r="G11" s="1"/>
      <c r="H11" s="1"/>
    </row>
    <row r="12" spans="1:8" ht="43.5" customHeight="1" x14ac:dyDescent="0.35">
      <c r="A12" s="159" t="s">
        <v>77</v>
      </c>
      <c r="B12" s="159"/>
      <c r="C12" s="159"/>
      <c r="D12" s="159"/>
      <c r="E12" s="1"/>
      <c r="F12" s="1"/>
      <c r="G12" s="1"/>
      <c r="H12" s="1"/>
    </row>
    <row r="13" spans="1:8" x14ac:dyDescent="0.35">
      <c r="A13" s="1"/>
      <c r="B13" s="1"/>
      <c r="C13" s="1"/>
      <c r="D13" s="1"/>
      <c r="E13" s="1"/>
      <c r="F13" s="1"/>
      <c r="G13" s="1"/>
      <c r="H13" s="1"/>
    </row>
    <row r="14" spans="1:8" x14ac:dyDescent="0.35">
      <c r="A14" s="1"/>
      <c r="B14" s="1"/>
      <c r="C14" s="1"/>
      <c r="D14" s="1"/>
      <c r="E14" s="1"/>
      <c r="F14" s="1"/>
      <c r="G14" s="1"/>
      <c r="H14" s="1"/>
    </row>
    <row r="15" spans="1:8" x14ac:dyDescent="0.35">
      <c r="A15" s="1"/>
      <c r="B15" s="1"/>
      <c r="C15" s="1"/>
      <c r="D15" s="1"/>
      <c r="E15" s="1"/>
      <c r="F15" s="1"/>
      <c r="G15" s="1"/>
      <c r="H15" s="1"/>
    </row>
    <row r="16" spans="1:8" x14ac:dyDescent="0.35">
      <c r="A16" s="1"/>
      <c r="B16" s="1"/>
      <c r="C16" s="1"/>
      <c r="D16" s="1"/>
      <c r="E16" s="1"/>
      <c r="F16" s="1"/>
      <c r="G16" s="1"/>
      <c r="H16" s="1"/>
    </row>
    <row r="17" spans="1:8" x14ac:dyDescent="0.35">
      <c r="A17" s="1"/>
      <c r="B17" s="1"/>
      <c r="C17" s="1"/>
      <c r="D17" s="1"/>
      <c r="E17" s="1"/>
      <c r="F17" s="1"/>
      <c r="G17" s="1"/>
      <c r="H17" s="1"/>
    </row>
  </sheetData>
  <mergeCells count="7">
    <mergeCell ref="A12:D12"/>
    <mergeCell ref="A3:A4"/>
    <mergeCell ref="B3:B4"/>
    <mergeCell ref="C3:C4"/>
    <mergeCell ref="G3:G4"/>
    <mergeCell ref="D3:F3"/>
    <mergeCell ref="A10:C10"/>
  </mergeCells>
  <hyperlinks>
    <hyperlink ref="H1" location="'DAFTAR TABEL'!A1" display="&lt;&lt;&lt; DAFTAR TABEL" xr:uid="{1FEC769D-A8C8-4B2A-89C3-FAB0C4217965}"/>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7E4DF-AF00-4EC0-8C0E-8B90B817DDA2}">
  <dimension ref="A1:H17"/>
  <sheetViews>
    <sheetView zoomScale="85" zoomScaleNormal="85" workbookViewId="0">
      <selection activeCell="H1" sqref="H1"/>
    </sheetView>
  </sheetViews>
  <sheetFormatPr defaultRowHeight="14.5" x14ac:dyDescent="0.35"/>
  <cols>
    <col min="1" max="1" width="8.7265625" style="13"/>
    <col min="2" max="2" width="26.6328125" customWidth="1"/>
    <col min="3" max="3" width="23" customWidth="1"/>
    <col min="4" max="6" width="14.453125" customWidth="1"/>
    <col min="7" max="7" width="27.26953125" customWidth="1"/>
    <col min="8" max="8" width="20.7265625" customWidth="1"/>
  </cols>
  <sheetData>
    <row r="1" spans="1:8" ht="15.5" x14ac:dyDescent="0.35">
      <c r="A1" s="77" t="s">
        <v>279</v>
      </c>
      <c r="B1" s="2"/>
      <c r="C1" s="2"/>
      <c r="D1" s="2"/>
      <c r="E1" s="2"/>
      <c r="F1" s="2"/>
      <c r="G1" s="2"/>
      <c r="H1" s="74" t="s">
        <v>21</v>
      </c>
    </row>
    <row r="2" spans="1:8" x14ac:dyDescent="0.35">
      <c r="A2" s="2"/>
      <c r="B2" s="2"/>
      <c r="C2" s="2"/>
      <c r="D2" s="2"/>
      <c r="E2" s="2"/>
      <c r="F2" s="2"/>
      <c r="G2" s="2"/>
      <c r="H2" s="2"/>
    </row>
    <row r="3" spans="1:8" x14ac:dyDescent="0.35">
      <c r="A3" s="160" t="s">
        <v>22</v>
      </c>
      <c r="B3" s="160" t="s">
        <v>23</v>
      </c>
      <c r="C3" s="160" t="s">
        <v>24</v>
      </c>
      <c r="D3" s="160" t="s">
        <v>25</v>
      </c>
      <c r="E3" s="160"/>
      <c r="F3" s="160"/>
      <c r="G3" s="160" t="s">
        <v>29</v>
      </c>
      <c r="H3" s="2"/>
    </row>
    <row r="4" spans="1:8" x14ac:dyDescent="0.35">
      <c r="A4" s="160"/>
      <c r="B4" s="160"/>
      <c r="C4" s="160"/>
      <c r="D4" s="15" t="s">
        <v>26</v>
      </c>
      <c r="E4" s="15" t="s">
        <v>27</v>
      </c>
      <c r="F4" s="15" t="s">
        <v>28</v>
      </c>
      <c r="G4" s="160"/>
      <c r="H4" s="2"/>
    </row>
    <row r="5" spans="1:8" x14ac:dyDescent="0.35">
      <c r="A5" s="9">
        <v>1</v>
      </c>
      <c r="B5" s="9">
        <v>2</v>
      </c>
      <c r="C5" s="9">
        <v>3</v>
      </c>
      <c r="D5" s="9">
        <v>4</v>
      </c>
      <c r="E5" s="9">
        <v>5</v>
      </c>
      <c r="F5" s="9">
        <v>6</v>
      </c>
      <c r="G5" s="9">
        <v>7</v>
      </c>
      <c r="H5" s="2"/>
    </row>
    <row r="6" spans="1:8" x14ac:dyDescent="0.35">
      <c r="A6" s="5">
        <v>1</v>
      </c>
      <c r="B6" s="16"/>
      <c r="C6" s="16"/>
      <c r="D6" s="16"/>
      <c r="E6" s="16"/>
      <c r="F6" s="16"/>
      <c r="G6" s="16"/>
      <c r="H6" s="2"/>
    </row>
    <row r="7" spans="1:8" x14ac:dyDescent="0.35">
      <c r="A7" s="5">
        <v>2</v>
      </c>
      <c r="B7" s="16"/>
      <c r="C7" s="16"/>
      <c r="D7" s="16"/>
      <c r="E7" s="16"/>
      <c r="F7" s="16"/>
      <c r="G7" s="16"/>
      <c r="H7" s="2"/>
    </row>
    <row r="8" spans="1:8" x14ac:dyDescent="0.35">
      <c r="A8" s="5">
        <v>3</v>
      </c>
      <c r="B8" s="16"/>
      <c r="C8" s="16"/>
      <c r="D8" s="16"/>
      <c r="E8" s="16"/>
      <c r="F8" s="16"/>
      <c r="G8" s="16"/>
      <c r="H8" s="2"/>
    </row>
    <row r="9" spans="1:8" x14ac:dyDescent="0.35">
      <c r="A9" s="17" t="s">
        <v>30</v>
      </c>
      <c r="B9" s="16"/>
      <c r="C9" s="16"/>
      <c r="D9" s="16"/>
      <c r="E9" s="16"/>
      <c r="F9" s="16"/>
      <c r="G9" s="16"/>
      <c r="H9" s="2"/>
    </row>
    <row r="10" spans="1:8" x14ac:dyDescent="0.35">
      <c r="A10" s="161" t="s">
        <v>31</v>
      </c>
      <c r="B10" s="161"/>
      <c r="C10" s="161"/>
      <c r="D10" s="19">
        <f>SUM(D6:D9)</f>
        <v>0</v>
      </c>
      <c r="E10" s="19">
        <f>SUM(E6:E9)</f>
        <v>0</v>
      </c>
      <c r="F10" s="19">
        <f>SUM(F6:F9)</f>
        <v>0</v>
      </c>
      <c r="G10" s="16"/>
      <c r="H10" s="2"/>
    </row>
    <row r="11" spans="1:8" x14ac:dyDescent="0.35">
      <c r="A11" s="2"/>
      <c r="B11" s="2"/>
      <c r="C11" s="2"/>
      <c r="D11" s="2"/>
      <c r="E11" s="2"/>
      <c r="F11" s="2"/>
      <c r="G11" s="2"/>
      <c r="H11" s="2"/>
    </row>
    <row r="12" spans="1:8" ht="45.5" customHeight="1" x14ac:dyDescent="0.35">
      <c r="A12" s="159" t="s">
        <v>77</v>
      </c>
      <c r="B12" s="159"/>
      <c r="C12" s="159"/>
      <c r="D12" s="159"/>
      <c r="E12" s="2"/>
      <c r="F12" s="2"/>
      <c r="G12" s="2"/>
      <c r="H12" s="2"/>
    </row>
    <row r="13" spans="1:8" x14ac:dyDescent="0.35">
      <c r="A13" s="2"/>
      <c r="B13" s="1"/>
      <c r="C13" s="1"/>
      <c r="D13" s="1"/>
      <c r="E13" s="1"/>
      <c r="F13" s="1"/>
      <c r="G13" s="1"/>
      <c r="H13" s="1"/>
    </row>
    <row r="14" spans="1:8" x14ac:dyDescent="0.35">
      <c r="A14" s="2"/>
      <c r="B14" s="1"/>
      <c r="C14" s="1"/>
      <c r="D14" s="1"/>
      <c r="E14" s="1"/>
      <c r="F14" s="1"/>
      <c r="G14" s="1"/>
      <c r="H14" s="1"/>
    </row>
    <row r="15" spans="1:8" x14ac:dyDescent="0.35">
      <c r="A15" s="2"/>
      <c r="B15" s="1"/>
      <c r="C15" s="1"/>
      <c r="D15" s="1"/>
      <c r="E15" s="1"/>
      <c r="F15" s="1"/>
      <c r="G15" s="1"/>
      <c r="H15" s="1"/>
    </row>
    <row r="16" spans="1:8" x14ac:dyDescent="0.35">
      <c r="A16" s="2"/>
      <c r="B16" s="1"/>
      <c r="C16" s="1"/>
      <c r="D16" s="1"/>
      <c r="E16" s="1"/>
      <c r="F16" s="1"/>
      <c r="G16" s="1"/>
      <c r="H16" s="1"/>
    </row>
    <row r="17" spans="1:8" x14ac:dyDescent="0.35">
      <c r="A17" s="2"/>
      <c r="B17" s="1"/>
      <c r="C17" s="1"/>
      <c r="D17" s="1"/>
      <c r="E17" s="1"/>
      <c r="F17" s="1"/>
      <c r="G17" s="1"/>
      <c r="H17" s="1"/>
    </row>
  </sheetData>
  <mergeCells count="7">
    <mergeCell ref="G3:G4"/>
    <mergeCell ref="A10:C10"/>
    <mergeCell ref="A12:D12"/>
    <mergeCell ref="A3:A4"/>
    <mergeCell ref="B3:B4"/>
    <mergeCell ref="C3:C4"/>
    <mergeCell ref="D3:F3"/>
  </mergeCells>
  <hyperlinks>
    <hyperlink ref="H1" location="'DAFTAR TABEL'!A1" display="&lt;&lt;&lt; DAFTAR TABEL" xr:uid="{77A8E6E4-4629-4778-AE92-7860C0D151D7}"/>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27078-9A3C-4293-A858-9A2D27940317}">
  <dimension ref="A1:P12"/>
  <sheetViews>
    <sheetView zoomScaleNormal="100" workbookViewId="0">
      <selection activeCell="K12" sqref="K12"/>
    </sheetView>
  </sheetViews>
  <sheetFormatPr defaultRowHeight="14.5" x14ac:dyDescent="0.35"/>
  <cols>
    <col min="2" max="2" width="19.08984375" customWidth="1"/>
    <col min="3" max="10" width="7.26953125" customWidth="1"/>
    <col min="11" max="11" width="19.90625" customWidth="1"/>
    <col min="12" max="12" width="13.54296875" customWidth="1"/>
    <col min="14" max="14" width="21.453125" customWidth="1"/>
  </cols>
  <sheetData>
    <row r="1" spans="1:16" x14ac:dyDescent="0.35">
      <c r="A1" s="75" t="s">
        <v>7</v>
      </c>
      <c r="B1" s="2"/>
      <c r="C1" s="2"/>
      <c r="D1" s="2"/>
      <c r="E1" s="2"/>
      <c r="F1" s="2"/>
      <c r="G1" s="2"/>
      <c r="H1" s="2"/>
      <c r="I1" s="2"/>
      <c r="J1" s="2"/>
      <c r="K1" s="2"/>
      <c r="L1" s="2"/>
      <c r="M1" s="74" t="s">
        <v>21</v>
      </c>
      <c r="N1" s="12"/>
      <c r="O1" s="1"/>
      <c r="P1" s="1"/>
    </row>
    <row r="2" spans="1:16" x14ac:dyDescent="0.35">
      <c r="A2" s="2"/>
      <c r="B2" s="2"/>
      <c r="C2" s="2"/>
      <c r="D2" s="2"/>
      <c r="E2" s="2"/>
      <c r="F2" s="2"/>
      <c r="G2" s="2"/>
      <c r="H2" s="2"/>
      <c r="I2" s="2"/>
      <c r="J2" s="2"/>
      <c r="K2" s="2"/>
      <c r="L2" s="2"/>
      <c r="M2" s="2"/>
      <c r="N2" s="2"/>
      <c r="O2" s="1"/>
      <c r="P2" s="1"/>
    </row>
    <row r="3" spans="1:16" ht="21.5" customHeight="1" x14ac:dyDescent="0.35">
      <c r="A3" s="162" t="s">
        <v>32</v>
      </c>
      <c r="B3" s="162" t="s">
        <v>33</v>
      </c>
      <c r="C3" s="163" t="s">
        <v>34</v>
      </c>
      <c r="D3" s="164"/>
      <c r="E3" s="164"/>
      <c r="F3" s="164"/>
      <c r="G3" s="164"/>
      <c r="H3" s="164"/>
      <c r="I3" s="164"/>
      <c r="J3" s="165"/>
      <c r="K3" s="162" t="s">
        <v>40</v>
      </c>
      <c r="L3" s="162" t="s">
        <v>41</v>
      </c>
      <c r="M3" s="2"/>
      <c r="N3" s="2"/>
      <c r="O3" s="1"/>
      <c r="P3" s="1"/>
    </row>
    <row r="4" spans="1:16" ht="26" x14ac:dyDescent="0.35">
      <c r="A4" s="162"/>
      <c r="B4" s="162"/>
      <c r="C4" s="14" t="s">
        <v>325</v>
      </c>
      <c r="D4" s="14" t="s">
        <v>324</v>
      </c>
      <c r="E4" s="14" t="s">
        <v>35</v>
      </c>
      <c r="F4" s="14" t="s">
        <v>36</v>
      </c>
      <c r="G4" s="14" t="s">
        <v>37</v>
      </c>
      <c r="H4" s="14" t="s">
        <v>38</v>
      </c>
      <c r="I4" s="14" t="s">
        <v>323</v>
      </c>
      <c r="J4" s="14" t="s">
        <v>39</v>
      </c>
      <c r="K4" s="162"/>
      <c r="L4" s="162"/>
      <c r="M4" s="2"/>
      <c r="N4" s="2"/>
      <c r="O4" s="1"/>
      <c r="P4" s="1"/>
    </row>
    <row r="5" spans="1:16" x14ac:dyDescent="0.35">
      <c r="A5" s="9">
        <v>1</v>
      </c>
      <c r="B5" s="9">
        <v>2</v>
      </c>
      <c r="C5" s="9"/>
      <c r="D5" s="9"/>
      <c r="E5" s="9">
        <v>3</v>
      </c>
      <c r="F5" s="9">
        <v>4</v>
      </c>
      <c r="G5" s="9">
        <v>5</v>
      </c>
      <c r="H5" s="9">
        <v>6</v>
      </c>
      <c r="I5" s="9">
        <v>7</v>
      </c>
      <c r="J5" s="9">
        <v>8</v>
      </c>
      <c r="K5" s="9">
        <v>9</v>
      </c>
      <c r="L5" s="9">
        <v>10</v>
      </c>
      <c r="M5" s="2"/>
      <c r="N5" s="2"/>
      <c r="O5" s="1"/>
      <c r="P5" s="1"/>
    </row>
    <row r="6" spans="1:16" x14ac:dyDescent="0.35">
      <c r="A6" s="5" t="s">
        <v>45</v>
      </c>
      <c r="B6" s="16"/>
      <c r="C6" s="20"/>
      <c r="D6" s="20"/>
      <c r="E6" s="20"/>
      <c r="F6" s="16"/>
      <c r="G6" s="16"/>
      <c r="H6" s="16"/>
      <c r="I6" s="16"/>
      <c r="J6" s="16"/>
      <c r="K6" s="38">
        <f>SUM(F6:J6)</f>
        <v>0</v>
      </c>
      <c r="L6" s="16"/>
      <c r="M6" s="2"/>
      <c r="N6" s="2"/>
      <c r="O6" s="1"/>
      <c r="P6" s="1"/>
    </row>
    <row r="7" spans="1:16" x14ac:dyDescent="0.35">
      <c r="A7" s="5" t="s">
        <v>46</v>
      </c>
      <c r="B7" s="16"/>
      <c r="C7" s="20"/>
      <c r="D7" s="20"/>
      <c r="E7" s="20"/>
      <c r="F7" s="20"/>
      <c r="G7" s="16"/>
      <c r="H7" s="16"/>
      <c r="I7" s="16"/>
      <c r="J7" s="16"/>
      <c r="K7" s="38">
        <f>SUM(G7:J7)</f>
        <v>0</v>
      </c>
      <c r="L7" s="16"/>
      <c r="M7" s="2"/>
      <c r="N7" s="2"/>
      <c r="O7" s="1"/>
      <c r="P7" s="1"/>
    </row>
    <row r="8" spans="1:16" x14ac:dyDescent="0.35">
      <c r="A8" s="5" t="s">
        <v>42</v>
      </c>
      <c r="B8" s="16"/>
      <c r="C8" s="20"/>
      <c r="D8" s="20"/>
      <c r="E8" s="20"/>
      <c r="F8" s="20"/>
      <c r="G8" s="20"/>
      <c r="H8" s="16"/>
      <c r="I8" s="16"/>
      <c r="J8" s="16"/>
      <c r="K8" s="38">
        <f>SUM(H8:J8)</f>
        <v>0</v>
      </c>
      <c r="L8" s="16"/>
      <c r="M8" s="2"/>
      <c r="N8" s="2"/>
      <c r="O8" s="1"/>
      <c r="P8" s="1"/>
    </row>
    <row r="9" spans="1:16" x14ac:dyDescent="0.35">
      <c r="A9" s="5" t="s">
        <v>43</v>
      </c>
      <c r="B9" s="16"/>
      <c r="C9" s="20"/>
      <c r="D9" s="20"/>
      <c r="E9" s="20"/>
      <c r="F9" s="20"/>
      <c r="G9" s="20"/>
      <c r="H9" s="20"/>
      <c r="I9" s="16"/>
      <c r="J9" s="16"/>
      <c r="K9" s="38">
        <f>SUM(I9:J9)</f>
        <v>0</v>
      </c>
      <c r="L9" s="16"/>
      <c r="M9" s="2"/>
      <c r="N9" s="2"/>
      <c r="O9" s="1"/>
      <c r="P9" s="1"/>
    </row>
    <row r="10" spans="1:16" x14ac:dyDescent="0.35">
      <c r="A10" s="5" t="s">
        <v>44</v>
      </c>
      <c r="B10" s="16"/>
      <c r="C10" s="20"/>
      <c r="D10" s="20"/>
      <c r="E10" s="20"/>
      <c r="F10" s="20"/>
      <c r="G10" s="20"/>
      <c r="H10" s="20"/>
      <c r="I10" s="20"/>
      <c r="J10" s="16"/>
      <c r="K10" s="38">
        <f>SUM(J10)</f>
        <v>0</v>
      </c>
      <c r="L10" s="16"/>
      <c r="M10" s="2"/>
      <c r="N10" s="2"/>
      <c r="O10" s="1"/>
      <c r="P10" s="1"/>
    </row>
    <row r="11" spans="1:16" x14ac:dyDescent="0.35">
      <c r="B11" t="s">
        <v>434</v>
      </c>
      <c r="F11" s="3">
        <f>SUM(F6)</f>
        <v>0</v>
      </c>
      <c r="G11" s="3">
        <f>SUM(G6:G7)</f>
        <v>0</v>
      </c>
      <c r="H11" s="3">
        <f>SUM(H6:H8)</f>
        <v>0</v>
      </c>
      <c r="I11" s="3">
        <f>SUM(I6:I9)</f>
        <v>0</v>
      </c>
      <c r="J11" s="3">
        <f>SUM(J6:J10)</f>
        <v>0</v>
      </c>
    </row>
    <row r="12" spans="1:16" ht="47" customHeight="1" x14ac:dyDescent="0.35"/>
  </sheetData>
  <mergeCells count="5">
    <mergeCell ref="A3:A4"/>
    <mergeCell ref="B3:B4"/>
    <mergeCell ref="K3:K4"/>
    <mergeCell ref="L3:L4"/>
    <mergeCell ref="C3:J3"/>
  </mergeCells>
  <hyperlinks>
    <hyperlink ref="M1" location="'DAFTAR TABEL'!A1" display="&lt;&lt;&lt; DAFTAR TABEL" xr:uid="{5E0A8CCE-FA6C-4283-8A2F-00EFFC034D4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167DE-9260-4CE3-9791-43FB5CF4D538}">
  <dimension ref="A1:H9"/>
  <sheetViews>
    <sheetView workbookViewId="0">
      <selection activeCell="G1" sqref="G1"/>
    </sheetView>
  </sheetViews>
  <sheetFormatPr defaultRowHeight="14.5" x14ac:dyDescent="0.35"/>
  <cols>
    <col min="3" max="3" width="16.08984375" customWidth="1"/>
    <col min="4" max="6" width="20.90625" customWidth="1"/>
  </cols>
  <sheetData>
    <row r="1" spans="1:8" x14ac:dyDescent="0.35">
      <c r="A1" s="75" t="s">
        <v>8</v>
      </c>
      <c r="B1" s="2"/>
      <c r="C1" s="2"/>
      <c r="D1" s="2"/>
      <c r="E1" s="2"/>
      <c r="F1" s="2"/>
      <c r="G1" s="74" t="s">
        <v>21</v>
      </c>
      <c r="H1" s="2"/>
    </row>
    <row r="2" spans="1:8" x14ac:dyDescent="0.35">
      <c r="A2" s="2"/>
      <c r="B2" s="2"/>
      <c r="C2" s="2"/>
      <c r="D2" s="2"/>
      <c r="E2" s="2"/>
      <c r="F2" s="2"/>
      <c r="G2" s="2"/>
      <c r="H2" s="2"/>
    </row>
    <row r="3" spans="1:8" ht="37" customHeight="1" x14ac:dyDescent="0.35">
      <c r="A3" s="162" t="s">
        <v>13</v>
      </c>
      <c r="B3" s="162" t="s">
        <v>14</v>
      </c>
      <c r="C3" s="162" t="s">
        <v>47</v>
      </c>
      <c r="D3" s="162" t="s">
        <v>48</v>
      </c>
      <c r="E3" s="162"/>
      <c r="F3" s="162"/>
      <c r="G3" s="2"/>
      <c r="H3" s="2"/>
    </row>
    <row r="4" spans="1:8" x14ac:dyDescent="0.35">
      <c r="A4" s="162"/>
      <c r="B4" s="162"/>
      <c r="C4" s="162"/>
      <c r="D4" s="14" t="s">
        <v>49</v>
      </c>
      <c r="E4" s="14" t="s">
        <v>50</v>
      </c>
      <c r="F4" s="14" t="s">
        <v>51</v>
      </c>
      <c r="G4" s="2"/>
      <c r="H4" s="2"/>
    </row>
    <row r="5" spans="1:8" x14ac:dyDescent="0.35">
      <c r="A5" s="4">
        <v>1</v>
      </c>
      <c r="B5" s="4">
        <v>2</v>
      </c>
      <c r="C5" s="4">
        <v>3</v>
      </c>
      <c r="D5" s="4">
        <v>4</v>
      </c>
      <c r="E5" s="4">
        <v>5</v>
      </c>
      <c r="F5" s="4">
        <v>6</v>
      </c>
      <c r="G5" s="2"/>
      <c r="H5" s="2"/>
    </row>
    <row r="6" spans="1:8" x14ac:dyDescent="0.35">
      <c r="A6" s="5" t="s">
        <v>43</v>
      </c>
      <c r="B6" s="16"/>
      <c r="C6" s="16"/>
      <c r="D6" s="16"/>
      <c r="E6" s="16"/>
      <c r="F6" s="16"/>
      <c r="G6" s="2"/>
      <c r="H6" s="2"/>
    </row>
    <row r="7" spans="1:8" x14ac:dyDescent="0.35">
      <c r="A7" s="5" t="s">
        <v>44</v>
      </c>
      <c r="B7" s="16"/>
      <c r="C7" s="16"/>
      <c r="D7" s="16"/>
      <c r="E7" s="16"/>
      <c r="F7" s="16"/>
      <c r="G7" s="2"/>
      <c r="H7" s="2"/>
    </row>
    <row r="8" spans="1:8" x14ac:dyDescent="0.35">
      <c r="A8" s="5" t="s">
        <v>19</v>
      </c>
      <c r="B8" s="16"/>
      <c r="C8" s="16"/>
      <c r="D8" s="16"/>
      <c r="E8" s="16"/>
      <c r="F8" s="16"/>
      <c r="G8" s="2"/>
      <c r="H8" s="2"/>
    </row>
    <row r="9" spans="1:8" x14ac:dyDescent="0.35">
      <c r="A9" s="21" t="s">
        <v>31</v>
      </c>
      <c r="B9" s="21">
        <f>SUM(B6:B8)</f>
        <v>0</v>
      </c>
      <c r="C9" s="21">
        <f>SUM(C6:C8)</f>
        <v>0</v>
      </c>
      <c r="D9" s="21">
        <f>SUM(D6:D8)</f>
        <v>0</v>
      </c>
      <c r="E9" s="21">
        <f>SUM(E6:E8)</f>
        <v>0</v>
      </c>
      <c r="F9" s="21">
        <f>SUM(F6:F8)</f>
        <v>0</v>
      </c>
      <c r="G9" s="2"/>
      <c r="H9" s="2"/>
    </row>
  </sheetData>
  <mergeCells count="4">
    <mergeCell ref="A3:A4"/>
    <mergeCell ref="B3:B4"/>
    <mergeCell ref="C3:C4"/>
    <mergeCell ref="D3:F3"/>
  </mergeCells>
  <hyperlinks>
    <hyperlink ref="G1" location="'DAFTAR TABEL'!A1" display="&lt;&lt;&lt; DAFTAR TABEL" xr:uid="{80059646-1FD4-43FE-BD97-486202226B9A}"/>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F8C71-B794-44A7-89A7-60EBB9A23235}">
  <dimension ref="A1:J11"/>
  <sheetViews>
    <sheetView workbookViewId="0">
      <selection activeCell="G1" sqref="G1"/>
    </sheetView>
  </sheetViews>
  <sheetFormatPr defaultRowHeight="14.5" x14ac:dyDescent="0.35"/>
  <cols>
    <col min="3" max="3" width="16.08984375" customWidth="1"/>
    <col min="4" max="6" width="20.90625" customWidth="1"/>
  </cols>
  <sheetData>
    <row r="1" spans="1:10" x14ac:dyDescent="0.35">
      <c r="A1" s="75" t="s">
        <v>9</v>
      </c>
      <c r="B1" s="2"/>
      <c r="C1" s="2"/>
      <c r="D1" s="2"/>
      <c r="E1" s="2"/>
      <c r="F1" s="2"/>
      <c r="G1" s="74" t="s">
        <v>21</v>
      </c>
      <c r="H1" s="2"/>
      <c r="I1" s="13"/>
    </row>
    <row r="2" spans="1:10" x14ac:dyDescent="0.35">
      <c r="A2" s="2"/>
      <c r="B2" s="2"/>
      <c r="C2" s="2"/>
      <c r="D2" s="2"/>
      <c r="E2" s="2"/>
      <c r="F2" s="2"/>
      <c r="G2" s="2"/>
      <c r="H2" s="2"/>
      <c r="I2" s="13"/>
    </row>
    <row r="3" spans="1:10" ht="37" customHeight="1" x14ac:dyDescent="0.35">
      <c r="A3" s="162" t="s">
        <v>13</v>
      </c>
      <c r="B3" s="162" t="s">
        <v>14</v>
      </c>
      <c r="C3" s="162" t="s">
        <v>47</v>
      </c>
      <c r="D3" s="162" t="s">
        <v>52</v>
      </c>
      <c r="E3" s="162"/>
      <c r="F3" s="162"/>
      <c r="G3" s="2"/>
      <c r="H3" s="2"/>
      <c r="I3" s="13"/>
    </row>
    <row r="4" spans="1:10" x14ac:dyDescent="0.35">
      <c r="A4" s="162"/>
      <c r="B4" s="162"/>
      <c r="C4" s="162"/>
      <c r="D4" s="14" t="s">
        <v>53</v>
      </c>
      <c r="E4" s="14" t="s">
        <v>54</v>
      </c>
      <c r="F4" s="14" t="s">
        <v>55</v>
      </c>
      <c r="G4" s="2"/>
      <c r="H4" s="2"/>
      <c r="I4" s="13"/>
    </row>
    <row r="5" spans="1:10" x14ac:dyDescent="0.35">
      <c r="A5" s="4">
        <v>1</v>
      </c>
      <c r="B5" s="4">
        <v>2</v>
      </c>
      <c r="C5" s="4">
        <v>3</v>
      </c>
      <c r="D5" s="4">
        <v>4</v>
      </c>
      <c r="E5" s="4">
        <v>5</v>
      </c>
      <c r="F5" s="4">
        <v>6</v>
      </c>
      <c r="G5" s="2"/>
      <c r="H5" s="2"/>
      <c r="I5" s="13"/>
    </row>
    <row r="6" spans="1:10" x14ac:dyDescent="0.35">
      <c r="A6" s="5" t="s">
        <v>43</v>
      </c>
      <c r="B6" s="16"/>
      <c r="C6" s="16"/>
      <c r="D6" s="16"/>
      <c r="E6" s="16"/>
      <c r="F6" s="16"/>
      <c r="G6" s="2"/>
      <c r="H6" s="2"/>
      <c r="I6" s="13"/>
    </row>
    <row r="7" spans="1:10" x14ac:dyDescent="0.35">
      <c r="A7" s="5" t="s">
        <v>44</v>
      </c>
      <c r="B7" s="16"/>
      <c r="C7" s="16"/>
      <c r="D7" s="16"/>
      <c r="E7" s="16"/>
      <c r="F7" s="16"/>
      <c r="G7" s="2"/>
      <c r="H7" s="2"/>
      <c r="I7" s="13"/>
    </row>
    <row r="8" spans="1:10" x14ac:dyDescent="0.35">
      <c r="A8" s="5" t="s">
        <v>19</v>
      </c>
      <c r="B8" s="16"/>
      <c r="C8" s="16"/>
      <c r="D8" s="16"/>
      <c r="E8" s="16"/>
      <c r="F8" s="16"/>
      <c r="G8" s="2"/>
      <c r="H8" s="2"/>
      <c r="I8" s="13"/>
    </row>
    <row r="9" spans="1:10" x14ac:dyDescent="0.35">
      <c r="A9" s="21" t="s">
        <v>31</v>
      </c>
      <c r="B9" s="21">
        <f>SUM(B6:B8)</f>
        <v>0</v>
      </c>
      <c r="C9" s="21">
        <f>SUM(C6:C8)</f>
        <v>0</v>
      </c>
      <c r="D9" s="21">
        <f>SUM(D6:D8)</f>
        <v>0</v>
      </c>
      <c r="E9" s="21">
        <f>SUM(E6:E8)</f>
        <v>0</v>
      </c>
      <c r="F9" s="21">
        <f>SUM(F6:F8)</f>
        <v>0</v>
      </c>
      <c r="G9" s="2"/>
      <c r="H9" s="2"/>
      <c r="I9" s="13"/>
    </row>
    <row r="11" spans="1:10" ht="48" customHeight="1" x14ac:dyDescent="0.35">
      <c r="A11" s="166" t="s">
        <v>56</v>
      </c>
      <c r="B11" s="166"/>
      <c r="C11" s="166"/>
      <c r="D11" s="166"/>
      <c r="E11" s="166"/>
      <c r="F11" s="166"/>
      <c r="G11" s="11"/>
      <c r="H11" s="11"/>
      <c r="I11" s="11"/>
      <c r="J11" s="11"/>
    </row>
  </sheetData>
  <mergeCells count="5">
    <mergeCell ref="A3:A4"/>
    <mergeCell ref="B3:B4"/>
    <mergeCell ref="C3:C4"/>
    <mergeCell ref="D3:F3"/>
    <mergeCell ref="A11:F11"/>
  </mergeCells>
  <hyperlinks>
    <hyperlink ref="G1" location="'DAFTAR TABEL'!A1" display="&lt;&lt;&lt; DAFTAR TABEL" xr:uid="{51CCC7E4-9F15-413A-9D05-6DFE3EE3E253}"/>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96F3-AB8F-448C-AAC1-E042870B008F}">
  <dimension ref="A1:J11"/>
  <sheetViews>
    <sheetView workbookViewId="0">
      <selection activeCell="G1" sqref="G1"/>
    </sheetView>
  </sheetViews>
  <sheetFormatPr defaultRowHeight="14.5" x14ac:dyDescent="0.35"/>
  <cols>
    <col min="3" max="3" width="16.08984375" customWidth="1"/>
    <col min="4" max="4" width="25.90625" customWidth="1"/>
    <col min="5" max="6" width="20.90625" customWidth="1"/>
  </cols>
  <sheetData>
    <row r="1" spans="1:10" x14ac:dyDescent="0.35">
      <c r="A1" s="75" t="s">
        <v>57</v>
      </c>
      <c r="B1" s="2"/>
      <c r="C1" s="2"/>
      <c r="D1" s="2"/>
      <c r="E1" s="2"/>
      <c r="F1" s="2"/>
      <c r="G1" s="74" t="s">
        <v>21</v>
      </c>
      <c r="H1" s="2"/>
      <c r="I1" s="13"/>
      <c r="J1" s="13"/>
    </row>
    <row r="2" spans="1:10" x14ac:dyDescent="0.35">
      <c r="A2" s="2"/>
      <c r="B2" s="2"/>
      <c r="C2" s="2"/>
      <c r="D2" s="2"/>
      <c r="E2" s="2"/>
      <c r="F2" s="2"/>
      <c r="G2" s="2"/>
      <c r="H2" s="2"/>
      <c r="I2" s="13"/>
      <c r="J2" s="13"/>
    </row>
    <row r="3" spans="1:10" ht="37" customHeight="1" x14ac:dyDescent="0.35">
      <c r="A3" s="162" t="s">
        <v>13</v>
      </c>
      <c r="B3" s="162" t="s">
        <v>14</v>
      </c>
      <c r="C3" s="162" t="s">
        <v>47</v>
      </c>
      <c r="D3" s="162" t="s">
        <v>58</v>
      </c>
      <c r="E3" s="162"/>
      <c r="F3" s="162"/>
      <c r="G3" s="2"/>
      <c r="H3" s="2"/>
      <c r="I3" s="13"/>
      <c r="J3" s="13"/>
    </row>
    <row r="4" spans="1:10" ht="35" customHeight="1" x14ac:dyDescent="0.35">
      <c r="A4" s="162"/>
      <c r="B4" s="162"/>
      <c r="C4" s="162"/>
      <c r="D4" s="14" t="s">
        <v>59</v>
      </c>
      <c r="E4" s="14" t="s">
        <v>60</v>
      </c>
      <c r="F4" s="14" t="s">
        <v>61</v>
      </c>
      <c r="G4" s="2"/>
      <c r="H4" s="2"/>
      <c r="I4" s="13"/>
      <c r="J4" s="13"/>
    </row>
    <row r="5" spans="1:10" x14ac:dyDescent="0.35">
      <c r="A5" s="4">
        <v>1</v>
      </c>
      <c r="B5" s="4">
        <v>2</v>
      </c>
      <c r="C5" s="4">
        <v>3</v>
      </c>
      <c r="D5" s="4">
        <v>4</v>
      </c>
      <c r="E5" s="4">
        <v>5</v>
      </c>
      <c r="F5" s="4">
        <v>6</v>
      </c>
      <c r="G5" s="2"/>
      <c r="H5" s="2"/>
      <c r="I5" s="13"/>
      <c r="J5" s="13"/>
    </row>
    <row r="6" spans="1:10" x14ac:dyDescent="0.35">
      <c r="A6" s="5" t="s">
        <v>43</v>
      </c>
      <c r="B6" s="16"/>
      <c r="C6" s="16"/>
      <c r="D6" s="16"/>
      <c r="E6" s="16"/>
      <c r="F6" s="16"/>
      <c r="G6" s="2"/>
      <c r="H6" s="2"/>
      <c r="I6" s="13"/>
      <c r="J6" s="13"/>
    </row>
    <row r="7" spans="1:10" x14ac:dyDescent="0.35">
      <c r="A7" s="5" t="s">
        <v>44</v>
      </c>
      <c r="B7" s="16"/>
      <c r="C7" s="16"/>
      <c r="D7" s="16"/>
      <c r="E7" s="16"/>
      <c r="F7" s="16"/>
      <c r="G7" s="2"/>
      <c r="H7" s="2"/>
      <c r="I7" s="13"/>
      <c r="J7" s="13"/>
    </row>
    <row r="8" spans="1:10" x14ac:dyDescent="0.35">
      <c r="A8" s="5" t="s">
        <v>19</v>
      </c>
      <c r="B8" s="16"/>
      <c r="C8" s="16"/>
      <c r="D8" s="16"/>
      <c r="E8" s="16"/>
      <c r="F8" s="16"/>
      <c r="G8" s="2"/>
      <c r="H8" s="2"/>
      <c r="I8" s="13"/>
      <c r="J8" s="13"/>
    </row>
    <row r="9" spans="1:10" x14ac:dyDescent="0.35">
      <c r="A9" s="21" t="s">
        <v>31</v>
      </c>
      <c r="B9" s="21">
        <f>SUM(B6:B8)</f>
        <v>0</v>
      </c>
      <c r="C9" s="21">
        <f>SUM(C6:C8)</f>
        <v>0</v>
      </c>
      <c r="D9" s="21">
        <f>SUM(D6:D8)</f>
        <v>0</v>
      </c>
      <c r="E9" s="21">
        <f>SUM(E6:E8)</f>
        <v>0</v>
      </c>
      <c r="F9" s="21">
        <f>SUM(F6:F8)</f>
        <v>0</v>
      </c>
      <c r="G9" s="2"/>
      <c r="H9" s="2"/>
      <c r="I9" s="13"/>
      <c r="J9" s="13"/>
    </row>
    <row r="11" spans="1:10" ht="18" customHeight="1" x14ac:dyDescent="0.35">
      <c r="A11" s="10"/>
      <c r="B11" s="10"/>
      <c r="C11" s="10"/>
      <c r="D11" s="10"/>
      <c r="E11" s="10"/>
      <c r="F11" s="10"/>
      <c r="G11" s="11"/>
      <c r="H11" s="11"/>
      <c r="I11" s="11"/>
      <c r="J11" s="11"/>
    </row>
  </sheetData>
  <mergeCells count="4">
    <mergeCell ref="A3:A4"/>
    <mergeCell ref="B3:B4"/>
    <mergeCell ref="C3:C4"/>
    <mergeCell ref="D3:F3"/>
  </mergeCells>
  <hyperlinks>
    <hyperlink ref="G1" location="'DAFTAR TABEL'!A1" display="&lt;&lt;&lt; DAFTAR TABEL" xr:uid="{BAB10701-8CE1-49C7-AD41-5F02DA33F632}"/>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2F3A5-582B-499B-A30D-C331E2E4E904}">
  <dimension ref="A1:I13"/>
  <sheetViews>
    <sheetView workbookViewId="0">
      <selection activeCell="H1" sqref="H1"/>
    </sheetView>
  </sheetViews>
  <sheetFormatPr defaultRowHeight="14.5" x14ac:dyDescent="0.35"/>
  <cols>
    <col min="1" max="1" width="5" customWidth="1"/>
    <col min="2" max="2" width="27.90625" customWidth="1"/>
    <col min="3" max="6" width="10.90625" customWidth="1"/>
    <col min="7" max="7" width="34.453125" customWidth="1"/>
  </cols>
  <sheetData>
    <row r="1" spans="1:9" x14ac:dyDescent="0.35">
      <c r="A1" s="75" t="s">
        <v>76</v>
      </c>
      <c r="B1" s="12"/>
      <c r="C1" s="12"/>
      <c r="D1" s="12"/>
      <c r="E1" s="12"/>
      <c r="F1" s="12"/>
      <c r="G1" s="12"/>
      <c r="H1" s="74" t="s">
        <v>21</v>
      </c>
      <c r="I1" s="2"/>
    </row>
    <row r="2" spans="1:9" x14ac:dyDescent="0.35">
      <c r="A2" s="2"/>
      <c r="B2" s="2"/>
      <c r="C2" s="2"/>
      <c r="D2" s="2"/>
      <c r="E2" s="2"/>
      <c r="F2" s="2"/>
      <c r="G2" s="2"/>
      <c r="H2" s="2"/>
      <c r="I2" s="2"/>
    </row>
    <row r="3" spans="1:9" ht="18" customHeight="1" x14ac:dyDescent="0.35">
      <c r="A3" s="160" t="s">
        <v>22</v>
      </c>
      <c r="B3" s="160" t="s">
        <v>63</v>
      </c>
      <c r="C3" s="162" t="s">
        <v>280</v>
      </c>
      <c r="D3" s="162"/>
      <c r="E3" s="162"/>
      <c r="F3" s="162"/>
      <c r="G3" s="162" t="s">
        <v>64</v>
      </c>
      <c r="H3" s="2"/>
      <c r="I3" s="2"/>
    </row>
    <row r="4" spans="1:9" ht="17" customHeight="1" x14ac:dyDescent="0.35">
      <c r="A4" s="160"/>
      <c r="B4" s="160"/>
      <c r="C4" s="14" t="s">
        <v>65</v>
      </c>
      <c r="D4" s="14" t="s">
        <v>66</v>
      </c>
      <c r="E4" s="14" t="s">
        <v>67</v>
      </c>
      <c r="F4" s="14" t="s">
        <v>68</v>
      </c>
      <c r="G4" s="162"/>
      <c r="H4" s="2"/>
      <c r="I4" s="2"/>
    </row>
    <row r="5" spans="1:9" x14ac:dyDescent="0.35">
      <c r="A5" s="23">
        <v>1</v>
      </c>
      <c r="B5" s="23">
        <v>2</v>
      </c>
      <c r="C5" s="23">
        <v>3</v>
      </c>
      <c r="D5" s="23">
        <v>4</v>
      </c>
      <c r="E5" s="23">
        <v>5</v>
      </c>
      <c r="F5" s="23">
        <v>6</v>
      </c>
      <c r="G5" s="23">
        <v>7</v>
      </c>
      <c r="H5" s="2"/>
      <c r="I5" s="2"/>
    </row>
    <row r="6" spans="1:9" x14ac:dyDescent="0.35">
      <c r="A6" s="24">
        <v>1</v>
      </c>
      <c r="B6" s="17" t="s">
        <v>69</v>
      </c>
      <c r="C6" s="16"/>
      <c r="D6" s="16"/>
      <c r="E6" s="16"/>
      <c r="F6" s="16"/>
      <c r="G6" s="16"/>
      <c r="H6" s="2"/>
      <c r="I6" s="2"/>
    </row>
    <row r="7" spans="1:9" ht="26" x14ac:dyDescent="0.35">
      <c r="A7" s="24">
        <v>2</v>
      </c>
      <c r="B7" s="22" t="s">
        <v>70</v>
      </c>
      <c r="C7" s="16"/>
      <c r="D7" s="16"/>
      <c r="E7" s="16"/>
      <c r="F7" s="16"/>
      <c r="G7" s="16"/>
      <c r="H7" s="2"/>
      <c r="I7" s="2"/>
    </row>
    <row r="8" spans="1:9" x14ac:dyDescent="0.35">
      <c r="A8" s="24">
        <v>3</v>
      </c>
      <c r="B8" s="17" t="s">
        <v>71</v>
      </c>
      <c r="C8" s="16"/>
      <c r="D8" s="16"/>
      <c r="E8" s="16"/>
      <c r="F8" s="16"/>
      <c r="G8" s="16"/>
      <c r="H8" s="2"/>
      <c r="I8" s="2"/>
    </row>
    <row r="9" spans="1:9" x14ac:dyDescent="0.35">
      <c r="A9" s="24">
        <v>4</v>
      </c>
      <c r="B9" s="17" t="s">
        <v>72</v>
      </c>
      <c r="C9" s="16"/>
      <c r="D9" s="16"/>
      <c r="E9" s="16"/>
      <c r="F9" s="16"/>
      <c r="G9" s="16"/>
      <c r="H9" s="2"/>
      <c r="I9" s="2"/>
    </row>
    <row r="10" spans="1:9" x14ac:dyDescent="0.35">
      <c r="A10" s="24">
        <v>5</v>
      </c>
      <c r="B10" s="17" t="s">
        <v>73</v>
      </c>
      <c r="C10" s="16"/>
      <c r="D10" s="16"/>
      <c r="E10" s="16"/>
      <c r="F10" s="16"/>
      <c r="G10" s="16"/>
      <c r="H10" s="2"/>
      <c r="I10" s="2"/>
    </row>
    <row r="11" spans="1:9" x14ac:dyDescent="0.35">
      <c r="A11" s="24">
        <v>6</v>
      </c>
      <c r="B11" s="17" t="s">
        <v>74</v>
      </c>
      <c r="C11" s="16"/>
      <c r="D11" s="16"/>
      <c r="E11" s="16"/>
      <c r="F11" s="16"/>
      <c r="G11" s="16"/>
      <c r="H11" s="2"/>
      <c r="I11" s="2"/>
    </row>
    <row r="12" spans="1:9" x14ac:dyDescent="0.35">
      <c r="A12" s="24">
        <v>7</v>
      </c>
      <c r="B12" s="17" t="s">
        <v>75</v>
      </c>
      <c r="C12" s="16"/>
      <c r="D12" s="16"/>
      <c r="E12" s="16"/>
      <c r="F12" s="16"/>
      <c r="G12" s="16"/>
      <c r="H12" s="2"/>
      <c r="I12" s="2"/>
    </row>
    <row r="13" spans="1:9" x14ac:dyDescent="0.35">
      <c r="A13" s="17"/>
      <c r="B13" s="21" t="s">
        <v>31</v>
      </c>
      <c r="C13" s="25">
        <f>SUM(C6:C12)</f>
        <v>0</v>
      </c>
      <c r="D13" s="25">
        <f>SUM(D6:D12)</f>
        <v>0</v>
      </c>
      <c r="E13" s="25">
        <f>SUM(E6:E12)</f>
        <v>0</v>
      </c>
      <c r="F13" s="25">
        <f>SUM(F6:F12)</f>
        <v>0</v>
      </c>
      <c r="G13" s="20"/>
      <c r="H13" s="2"/>
      <c r="I13" s="2"/>
    </row>
  </sheetData>
  <mergeCells count="4">
    <mergeCell ref="A3:A4"/>
    <mergeCell ref="B3:B4"/>
    <mergeCell ref="C3:F3"/>
    <mergeCell ref="G3:G4"/>
  </mergeCells>
  <hyperlinks>
    <hyperlink ref="H1" location="'DAFTAR TABEL'!A1" display="&lt;&lt;&lt; DAFTAR TABEL" xr:uid="{BBEEA615-08AC-4BE0-8705-F3632FAB337D}"/>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EEEF4-D313-4AD0-A20A-6C3DFCCE76B4}">
  <dimension ref="A1:K25"/>
  <sheetViews>
    <sheetView workbookViewId="0">
      <selection activeCell="J1" sqref="J1"/>
    </sheetView>
  </sheetViews>
  <sheetFormatPr defaultRowHeight="14.5" x14ac:dyDescent="0.35"/>
  <cols>
    <col min="1" max="1" width="5.08984375" customWidth="1"/>
    <col min="3" max="3" width="13.26953125" customWidth="1"/>
    <col min="4" max="4" width="9.453125" customWidth="1"/>
    <col min="5" max="5" width="13.08984375" customWidth="1"/>
    <col min="6" max="6" width="34.54296875" customWidth="1"/>
    <col min="7" max="7" width="22.26953125" customWidth="1"/>
    <col min="8" max="8" width="11.08984375" customWidth="1"/>
    <col min="9" max="9" width="26" customWidth="1"/>
  </cols>
  <sheetData>
    <row r="1" spans="1:11" x14ac:dyDescent="0.35">
      <c r="A1" s="75" t="s">
        <v>10</v>
      </c>
      <c r="B1" s="2"/>
      <c r="C1" s="2"/>
      <c r="D1" s="2"/>
      <c r="E1" s="2"/>
      <c r="F1" s="2"/>
      <c r="G1" s="2"/>
      <c r="H1" s="2"/>
      <c r="I1" s="2"/>
      <c r="J1" s="74" t="s">
        <v>21</v>
      </c>
      <c r="K1" s="2"/>
    </row>
    <row r="2" spans="1:11" x14ac:dyDescent="0.35">
      <c r="A2" s="2"/>
      <c r="B2" s="2"/>
      <c r="C2" s="2"/>
      <c r="D2" s="2"/>
      <c r="E2" s="2"/>
      <c r="F2" s="2"/>
      <c r="G2" s="2"/>
      <c r="H2" s="2"/>
      <c r="I2" s="2"/>
      <c r="J2" s="2"/>
      <c r="K2" s="2"/>
    </row>
    <row r="3" spans="1:11" x14ac:dyDescent="0.35">
      <c r="A3" s="162" t="s">
        <v>22</v>
      </c>
      <c r="B3" s="162" t="s">
        <v>78</v>
      </c>
      <c r="C3" s="162" t="s">
        <v>79</v>
      </c>
      <c r="D3" s="162"/>
      <c r="E3" s="162"/>
      <c r="F3" s="162" t="s">
        <v>80</v>
      </c>
      <c r="G3" s="162" t="s">
        <v>81</v>
      </c>
      <c r="H3" s="162" t="s">
        <v>82</v>
      </c>
      <c r="I3" s="162" t="s">
        <v>83</v>
      </c>
      <c r="J3" s="2"/>
      <c r="K3" s="2"/>
    </row>
    <row r="4" spans="1:11" x14ac:dyDescent="0.35">
      <c r="A4" s="162"/>
      <c r="B4" s="162"/>
      <c r="C4" s="14" t="s">
        <v>26</v>
      </c>
      <c r="D4" s="14" t="s">
        <v>27</v>
      </c>
      <c r="E4" s="14" t="s">
        <v>28</v>
      </c>
      <c r="F4" s="162"/>
      <c r="G4" s="162"/>
      <c r="H4" s="162"/>
      <c r="I4" s="162"/>
      <c r="J4" s="2"/>
      <c r="K4" s="2"/>
    </row>
    <row r="5" spans="1:11" x14ac:dyDescent="0.35">
      <c r="A5" s="28">
        <v>1</v>
      </c>
      <c r="B5" s="28">
        <v>2</v>
      </c>
      <c r="C5" s="28">
        <v>3</v>
      </c>
      <c r="D5" s="28">
        <v>4</v>
      </c>
      <c r="E5" s="28">
        <v>5</v>
      </c>
      <c r="F5" s="28">
        <v>6</v>
      </c>
      <c r="G5" s="28">
        <v>7</v>
      </c>
      <c r="H5" s="28">
        <v>8</v>
      </c>
      <c r="I5" s="28">
        <v>9</v>
      </c>
      <c r="J5" s="2"/>
      <c r="K5" s="2"/>
    </row>
    <row r="6" spans="1:11" x14ac:dyDescent="0.35">
      <c r="A6" s="167" t="s">
        <v>84</v>
      </c>
      <c r="B6" s="168"/>
      <c r="C6" s="168"/>
      <c r="D6" s="168"/>
      <c r="E6" s="168"/>
      <c r="F6" s="168"/>
      <c r="G6" s="168"/>
      <c r="H6" s="168"/>
      <c r="I6" s="169"/>
      <c r="J6" s="2"/>
      <c r="K6" s="2"/>
    </row>
    <row r="7" spans="1:11" x14ac:dyDescent="0.35">
      <c r="A7" s="5">
        <v>1</v>
      </c>
      <c r="B7" s="16"/>
      <c r="C7" s="16"/>
      <c r="D7" s="16"/>
      <c r="E7" s="16"/>
      <c r="F7" s="16"/>
      <c r="G7" s="16"/>
      <c r="H7" s="16"/>
      <c r="I7" s="16"/>
      <c r="J7" s="2"/>
      <c r="K7" s="2"/>
    </row>
    <row r="8" spans="1:11" x14ac:dyDescent="0.35">
      <c r="A8" s="5">
        <v>2</v>
      </c>
      <c r="B8" s="16"/>
      <c r="C8" s="16"/>
      <c r="D8" s="16"/>
      <c r="E8" s="16"/>
      <c r="F8" s="16"/>
      <c r="G8" s="16"/>
      <c r="H8" s="16"/>
      <c r="I8" s="16"/>
      <c r="J8" s="2"/>
      <c r="K8" s="2"/>
    </row>
    <row r="9" spans="1:11" x14ac:dyDescent="0.35">
      <c r="A9" s="5">
        <v>3</v>
      </c>
      <c r="B9" s="16"/>
      <c r="C9" s="16"/>
      <c r="D9" s="16"/>
      <c r="E9" s="16"/>
      <c r="F9" s="16"/>
      <c r="G9" s="16"/>
      <c r="H9" s="16"/>
      <c r="I9" s="16"/>
      <c r="J9" s="2"/>
      <c r="K9" s="2"/>
    </row>
    <row r="10" spans="1:11" x14ac:dyDescent="0.35">
      <c r="A10" s="5" t="s">
        <v>30</v>
      </c>
      <c r="B10" s="16"/>
      <c r="C10" s="16"/>
      <c r="D10" s="16"/>
      <c r="E10" s="16"/>
      <c r="F10" s="16"/>
      <c r="G10" s="16"/>
      <c r="H10" s="16"/>
      <c r="I10" s="16"/>
      <c r="J10" s="2"/>
      <c r="K10" s="2"/>
    </row>
    <row r="11" spans="1:11" x14ac:dyDescent="0.35">
      <c r="A11" s="19" t="s">
        <v>85</v>
      </c>
      <c r="B11" s="29">
        <f>C11+D11+E11</f>
        <v>0</v>
      </c>
      <c r="C11" s="30">
        <f>SUM(C7:C10)</f>
        <v>0</v>
      </c>
      <c r="D11" s="30">
        <f>SUM(D7:D10)</f>
        <v>0</v>
      </c>
      <c r="E11" s="30">
        <f>SUM(E7:E10)</f>
        <v>0</v>
      </c>
      <c r="F11" s="20"/>
      <c r="G11" s="20"/>
      <c r="H11" s="20"/>
      <c r="I11" s="20"/>
      <c r="J11" s="2"/>
      <c r="K11" s="2"/>
    </row>
    <row r="12" spans="1:11" x14ac:dyDescent="0.35">
      <c r="A12" s="167" t="s">
        <v>86</v>
      </c>
      <c r="B12" s="168"/>
      <c r="C12" s="168"/>
      <c r="D12" s="168"/>
      <c r="E12" s="168"/>
      <c r="F12" s="168"/>
      <c r="G12" s="168"/>
      <c r="H12" s="168"/>
      <c r="I12" s="169"/>
      <c r="J12" s="2"/>
      <c r="K12" s="2"/>
    </row>
    <row r="13" spans="1:11" x14ac:dyDescent="0.35">
      <c r="A13" s="5">
        <v>1</v>
      </c>
      <c r="B13" s="16"/>
      <c r="C13" s="16"/>
      <c r="D13" s="16"/>
      <c r="E13" s="16"/>
      <c r="F13" s="16"/>
      <c r="G13" s="16"/>
      <c r="H13" s="16"/>
      <c r="I13" s="16"/>
      <c r="J13" s="2"/>
      <c r="K13" s="2"/>
    </row>
    <row r="14" spans="1:11" x14ac:dyDescent="0.35">
      <c r="A14" s="5">
        <v>2</v>
      </c>
      <c r="B14" s="16"/>
      <c r="C14" s="16"/>
      <c r="D14" s="16"/>
      <c r="E14" s="16"/>
      <c r="F14" s="16"/>
      <c r="G14" s="16"/>
      <c r="H14" s="16"/>
      <c r="I14" s="16"/>
      <c r="J14" s="2"/>
      <c r="K14" s="2"/>
    </row>
    <row r="15" spans="1:11" x14ac:dyDescent="0.35">
      <c r="A15" s="5">
        <v>3</v>
      </c>
      <c r="B15" s="16"/>
      <c r="C15" s="16"/>
      <c r="D15" s="16"/>
      <c r="E15" s="16"/>
      <c r="F15" s="16"/>
      <c r="G15" s="16"/>
      <c r="H15" s="16"/>
      <c r="I15" s="16"/>
      <c r="J15" s="2"/>
      <c r="K15" s="2"/>
    </row>
    <row r="16" spans="1:11" x14ac:dyDescent="0.35">
      <c r="A16" s="5" t="s">
        <v>30</v>
      </c>
      <c r="B16" s="16"/>
      <c r="C16" s="16"/>
      <c r="D16" s="16"/>
      <c r="E16" s="16"/>
      <c r="F16" s="16"/>
      <c r="G16" s="16"/>
      <c r="H16" s="16"/>
      <c r="I16" s="16"/>
      <c r="J16" s="2"/>
      <c r="K16" s="2"/>
    </row>
    <row r="17" spans="1:11" x14ac:dyDescent="0.35">
      <c r="A17" s="19" t="s">
        <v>85</v>
      </c>
      <c r="B17" s="29">
        <f>C17+D17+E17</f>
        <v>0</v>
      </c>
      <c r="C17" s="30">
        <f>SUM(C13:C16)</f>
        <v>0</v>
      </c>
      <c r="D17" s="30">
        <f>SUM(D13:D16)</f>
        <v>0</v>
      </c>
      <c r="E17" s="30">
        <f>SUM(E13:E16)</f>
        <v>0</v>
      </c>
      <c r="F17" s="20"/>
      <c r="G17" s="20"/>
      <c r="H17" s="20"/>
      <c r="I17" s="20"/>
      <c r="J17" s="2"/>
      <c r="K17" s="2"/>
    </row>
    <row r="18" spans="1:11" x14ac:dyDescent="0.35">
      <c r="A18" s="167" t="s">
        <v>87</v>
      </c>
      <c r="B18" s="168"/>
      <c r="C18" s="168"/>
      <c r="D18" s="168"/>
      <c r="E18" s="168"/>
      <c r="F18" s="168"/>
      <c r="G18" s="168"/>
      <c r="H18" s="168"/>
      <c r="I18" s="169"/>
      <c r="J18" s="2"/>
      <c r="K18" s="2"/>
    </row>
    <row r="19" spans="1:11" x14ac:dyDescent="0.35">
      <c r="A19" s="5">
        <v>1</v>
      </c>
      <c r="B19" s="16"/>
      <c r="C19" s="16"/>
      <c r="D19" s="16"/>
      <c r="E19" s="16"/>
      <c r="F19" s="16"/>
      <c r="G19" s="16"/>
      <c r="H19" s="16"/>
      <c r="I19" s="16"/>
      <c r="J19" s="2"/>
      <c r="K19" s="2"/>
    </row>
    <row r="20" spans="1:11" x14ac:dyDescent="0.35">
      <c r="A20" s="5">
        <v>2</v>
      </c>
      <c r="B20" s="16"/>
      <c r="C20" s="16"/>
      <c r="D20" s="16"/>
      <c r="E20" s="16"/>
      <c r="F20" s="16"/>
      <c r="G20" s="16"/>
      <c r="H20" s="16"/>
      <c r="I20" s="16"/>
      <c r="J20" s="2"/>
      <c r="K20" s="2"/>
    </row>
    <row r="21" spans="1:11" x14ac:dyDescent="0.35">
      <c r="A21" s="5">
        <v>3</v>
      </c>
      <c r="B21" s="16"/>
      <c r="C21" s="16"/>
      <c r="D21" s="16"/>
      <c r="E21" s="16"/>
      <c r="F21" s="16"/>
      <c r="G21" s="16"/>
      <c r="H21" s="16"/>
      <c r="I21" s="16"/>
      <c r="J21" s="2"/>
      <c r="K21" s="2"/>
    </row>
    <row r="22" spans="1:11" x14ac:dyDescent="0.35">
      <c r="A22" s="5" t="s">
        <v>30</v>
      </c>
      <c r="B22" s="16"/>
      <c r="C22" s="16"/>
      <c r="D22" s="16"/>
      <c r="E22" s="16"/>
      <c r="F22" s="16"/>
      <c r="G22" s="16"/>
      <c r="H22" s="16"/>
      <c r="I22" s="16"/>
      <c r="J22" s="2"/>
      <c r="K22" s="2"/>
    </row>
    <row r="23" spans="1:11" x14ac:dyDescent="0.35">
      <c r="A23" s="19" t="s">
        <v>85</v>
      </c>
      <c r="B23" s="29">
        <f>C23+D23+E23</f>
        <v>0</v>
      </c>
      <c r="C23" s="30">
        <f>SUM(C19:C22)</f>
        <v>0</v>
      </c>
      <c r="D23" s="30">
        <f>SUM(D19:D22)</f>
        <v>0</v>
      </c>
      <c r="E23" s="30">
        <f>SUM(E19:E22)</f>
        <v>0</v>
      </c>
      <c r="F23" s="20"/>
      <c r="G23" s="20"/>
      <c r="H23" s="20"/>
      <c r="I23" s="20"/>
      <c r="J23" s="2"/>
      <c r="K23" s="2"/>
    </row>
    <row r="25" spans="1:11" ht="111" customHeight="1" x14ac:dyDescent="0.35">
      <c r="A25" s="170" t="s">
        <v>88</v>
      </c>
      <c r="B25" s="170"/>
      <c r="C25" s="170"/>
      <c r="D25" s="170"/>
      <c r="E25" s="170"/>
      <c r="F25" s="170"/>
      <c r="G25" s="170"/>
      <c r="H25" s="170"/>
      <c r="I25" s="170"/>
    </row>
  </sheetData>
  <mergeCells count="11">
    <mergeCell ref="I3:I4"/>
    <mergeCell ref="A6:I6"/>
    <mergeCell ref="A12:I12"/>
    <mergeCell ref="A18:I18"/>
    <mergeCell ref="A25:I25"/>
    <mergeCell ref="A3:A4"/>
    <mergeCell ref="B3:B4"/>
    <mergeCell ref="C3:E3"/>
    <mergeCell ref="F3:F4"/>
    <mergeCell ref="G3:G4"/>
    <mergeCell ref="H3:H4"/>
  </mergeCells>
  <hyperlinks>
    <hyperlink ref="J1" location="'DAFTAR TABEL'!A1" display="&lt;&lt;&lt; DAFTAR TABEL" xr:uid="{473ED45C-CE78-4E80-8144-8E5BD0842024}"/>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B95D6-BAAB-44F2-9965-447EFAD2CE8E}">
  <dimension ref="A1:J11"/>
  <sheetViews>
    <sheetView workbookViewId="0">
      <selection activeCell="I1" sqref="I1"/>
    </sheetView>
  </sheetViews>
  <sheetFormatPr defaultRowHeight="14.5" x14ac:dyDescent="0.35"/>
  <cols>
    <col min="1" max="1" width="10.36328125" customWidth="1"/>
    <col min="2" max="2" width="9.1796875" customWidth="1"/>
    <col min="3" max="4" width="12.7265625" customWidth="1"/>
    <col min="5" max="6" width="10.90625" customWidth="1"/>
    <col min="7" max="8" width="12.7265625" customWidth="1"/>
  </cols>
  <sheetData>
    <row r="1" spans="1:10" x14ac:dyDescent="0.35">
      <c r="A1" s="75" t="s">
        <v>11</v>
      </c>
      <c r="B1" s="2"/>
      <c r="C1" s="2"/>
      <c r="D1" s="2"/>
      <c r="E1" s="2"/>
      <c r="F1" s="2"/>
      <c r="G1" s="2"/>
      <c r="H1" s="2"/>
      <c r="I1" s="74" t="s">
        <v>21</v>
      </c>
      <c r="J1" s="2"/>
    </row>
    <row r="2" spans="1:10" x14ac:dyDescent="0.35">
      <c r="A2" s="2"/>
      <c r="B2" s="2"/>
      <c r="C2" s="2"/>
      <c r="D2" s="2"/>
      <c r="E2" s="2"/>
      <c r="F2" s="2"/>
      <c r="G2" s="2"/>
      <c r="H2" s="2"/>
      <c r="I2" s="2"/>
      <c r="J2" s="2"/>
    </row>
    <row r="3" spans="1:10" x14ac:dyDescent="0.35">
      <c r="A3" s="171" t="s">
        <v>89</v>
      </c>
      <c r="B3" s="171" t="s">
        <v>90</v>
      </c>
      <c r="C3" s="172" t="s">
        <v>91</v>
      </c>
      <c r="D3" s="172"/>
      <c r="E3" s="172" t="s">
        <v>97</v>
      </c>
      <c r="F3" s="172"/>
      <c r="G3" s="172" t="s">
        <v>98</v>
      </c>
      <c r="H3" s="172"/>
      <c r="I3" s="2"/>
      <c r="J3" s="2"/>
    </row>
    <row r="4" spans="1:10" x14ac:dyDescent="0.35">
      <c r="A4" s="171"/>
      <c r="B4" s="171"/>
      <c r="C4" s="31" t="s">
        <v>92</v>
      </c>
      <c r="D4" s="31" t="s">
        <v>93</v>
      </c>
      <c r="E4" s="31" t="s">
        <v>94</v>
      </c>
      <c r="F4" s="31" t="s">
        <v>95</v>
      </c>
      <c r="G4" s="31" t="s">
        <v>96</v>
      </c>
      <c r="H4" s="31" t="s">
        <v>95</v>
      </c>
      <c r="I4" s="2"/>
      <c r="J4" s="2"/>
    </row>
    <row r="5" spans="1:10" x14ac:dyDescent="0.35">
      <c r="A5" s="4">
        <v>1</v>
      </c>
      <c r="B5" s="4">
        <v>2</v>
      </c>
      <c r="C5" s="4">
        <v>3</v>
      </c>
      <c r="D5" s="4">
        <v>4</v>
      </c>
      <c r="E5" s="4">
        <v>5</v>
      </c>
      <c r="F5" s="4">
        <v>6</v>
      </c>
      <c r="G5" s="4">
        <v>7</v>
      </c>
      <c r="H5" s="4">
        <v>8</v>
      </c>
      <c r="I5" s="2"/>
      <c r="J5" s="2"/>
    </row>
    <row r="6" spans="1:10" x14ac:dyDescent="0.35">
      <c r="A6" s="5" t="s">
        <v>43</v>
      </c>
      <c r="B6" s="16"/>
      <c r="C6" s="16"/>
      <c r="D6" s="16"/>
      <c r="E6" s="16"/>
      <c r="F6" s="16"/>
      <c r="G6" s="16"/>
      <c r="H6" s="16"/>
      <c r="I6" s="2"/>
      <c r="J6" s="2"/>
    </row>
    <row r="7" spans="1:10" x14ac:dyDescent="0.35">
      <c r="A7" s="5" t="s">
        <v>44</v>
      </c>
      <c r="B7" s="16"/>
      <c r="C7" s="16"/>
      <c r="D7" s="16"/>
      <c r="E7" s="16"/>
      <c r="F7" s="16"/>
      <c r="G7" s="16"/>
      <c r="H7" s="16"/>
      <c r="I7" s="2"/>
      <c r="J7" s="2"/>
    </row>
    <row r="8" spans="1:10" x14ac:dyDescent="0.35">
      <c r="A8" s="5" t="s">
        <v>19</v>
      </c>
      <c r="B8" s="16"/>
      <c r="C8" s="16"/>
      <c r="D8" s="16"/>
      <c r="E8" s="16"/>
      <c r="F8" s="16"/>
      <c r="G8" s="16"/>
      <c r="H8" s="16"/>
      <c r="I8" s="2"/>
      <c r="J8" s="2"/>
    </row>
    <row r="9" spans="1:10" x14ac:dyDescent="0.35">
      <c r="A9" s="5" t="s">
        <v>20</v>
      </c>
      <c r="B9" s="16"/>
      <c r="C9" s="16"/>
      <c r="D9" s="16"/>
      <c r="E9" s="16"/>
      <c r="F9" s="16"/>
      <c r="G9" s="16"/>
      <c r="H9" s="16"/>
      <c r="I9" s="2"/>
      <c r="J9" s="2"/>
    </row>
    <row r="10" spans="1:10" x14ac:dyDescent="0.35">
      <c r="A10" s="5" t="s">
        <v>2</v>
      </c>
      <c r="B10" s="16"/>
      <c r="C10" s="16"/>
      <c r="D10" s="16"/>
      <c r="E10" s="16"/>
      <c r="F10" s="16"/>
      <c r="G10" s="16"/>
      <c r="H10" s="16"/>
      <c r="I10" s="2"/>
      <c r="J10" s="2"/>
    </row>
    <row r="11" spans="1:10" x14ac:dyDescent="0.35">
      <c r="A11" s="5" t="s">
        <v>31</v>
      </c>
      <c r="B11" s="32"/>
      <c r="C11" s="18">
        <f t="shared" ref="C11:H11" si="0">SUM(C6:C10)</f>
        <v>0</v>
      </c>
      <c r="D11" s="18">
        <f t="shared" si="0"/>
        <v>0</v>
      </c>
      <c r="E11" s="18">
        <f t="shared" si="0"/>
        <v>0</v>
      </c>
      <c r="F11" s="18">
        <f t="shared" si="0"/>
        <v>0</v>
      </c>
      <c r="G11" s="18">
        <f t="shared" si="0"/>
        <v>0</v>
      </c>
      <c r="H11" s="18">
        <f t="shared" si="0"/>
        <v>0</v>
      </c>
      <c r="I11" s="2"/>
      <c r="J11" s="2"/>
    </row>
  </sheetData>
  <mergeCells count="5">
    <mergeCell ref="A3:A4"/>
    <mergeCell ref="B3:B4"/>
    <mergeCell ref="C3:D3"/>
    <mergeCell ref="E3:F3"/>
    <mergeCell ref="G3:H3"/>
  </mergeCells>
  <hyperlinks>
    <hyperlink ref="I1" location="'DAFTAR TABEL'!A1" display="&lt;&lt;&lt; DAFTAR TABEL" xr:uid="{56AE73B7-5D1F-45B9-A5A0-CE1E805E32D8}"/>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6B621-8ECA-4F33-A743-D955FA6113E8}">
  <dimension ref="A1:AF28"/>
  <sheetViews>
    <sheetView topLeftCell="Y1" zoomScale="90" zoomScaleNormal="90" workbookViewId="0">
      <selection activeCell="AF1" sqref="AF1"/>
    </sheetView>
  </sheetViews>
  <sheetFormatPr defaultRowHeight="14.5" x14ac:dyDescent="0.35"/>
  <cols>
    <col min="1" max="1" width="4.7265625" customWidth="1"/>
    <col min="2" max="2" width="33.6328125" customWidth="1"/>
    <col min="3" max="6" width="9.08984375" customWidth="1"/>
    <col min="7" max="13" width="8.1796875" customWidth="1"/>
    <col min="16" max="16" width="7.7265625" customWidth="1"/>
    <col min="17" max="17" width="7.81640625" customWidth="1"/>
    <col min="18" max="18" width="9.54296875" customWidth="1"/>
    <col min="19" max="20" width="22.6328125" customWidth="1"/>
    <col min="24" max="24" width="17.90625" customWidth="1"/>
    <col min="25" max="32" width="18.1796875" customWidth="1"/>
  </cols>
  <sheetData>
    <row r="1" spans="1:32" x14ac:dyDescent="0.35">
      <c r="A1" s="78" t="s">
        <v>286</v>
      </c>
      <c r="AF1" s="74" t="s">
        <v>21</v>
      </c>
    </row>
    <row r="3" spans="1:32" x14ac:dyDescent="0.35">
      <c r="A3" s="87" t="s">
        <v>284</v>
      </c>
    </row>
    <row r="4" spans="1:32" x14ac:dyDescent="0.35">
      <c r="A4" s="80" t="s">
        <v>22</v>
      </c>
      <c r="B4" s="80" t="s">
        <v>104</v>
      </c>
      <c r="C4" s="80" t="s">
        <v>103</v>
      </c>
    </row>
    <row r="5" spans="1:32" x14ac:dyDescent="0.35">
      <c r="A5" s="79">
        <v>1</v>
      </c>
      <c r="B5" s="79">
        <v>2</v>
      </c>
      <c r="C5" s="79">
        <v>3</v>
      </c>
    </row>
    <row r="6" spans="1:32" x14ac:dyDescent="0.35">
      <c r="A6" s="5">
        <v>1</v>
      </c>
      <c r="B6" s="16"/>
      <c r="C6" s="38" t="s">
        <v>287</v>
      </c>
    </row>
    <row r="7" spans="1:32" x14ac:dyDescent="0.35">
      <c r="A7" s="5">
        <v>2</v>
      </c>
      <c r="B7" s="16"/>
      <c r="C7" s="38" t="s">
        <v>288</v>
      </c>
    </row>
    <row r="8" spans="1:32" x14ac:dyDescent="0.35">
      <c r="A8" s="5">
        <v>3</v>
      </c>
      <c r="B8" s="16"/>
      <c r="C8" s="38" t="s">
        <v>289</v>
      </c>
    </row>
    <row r="9" spans="1:32" x14ac:dyDescent="0.35">
      <c r="A9" s="5" t="s">
        <v>30</v>
      </c>
      <c r="B9" s="16" t="s">
        <v>30</v>
      </c>
      <c r="C9" s="38" t="s">
        <v>30</v>
      </c>
    </row>
    <row r="11" spans="1:32" x14ac:dyDescent="0.35">
      <c r="A11" s="87" t="s">
        <v>285</v>
      </c>
      <c r="V11" s="86" t="s">
        <v>290</v>
      </c>
    </row>
    <row r="12" spans="1:32" ht="14.5" customHeight="1" x14ac:dyDescent="0.35">
      <c r="A12" s="160" t="s">
        <v>22</v>
      </c>
      <c r="B12" s="160" t="s">
        <v>281</v>
      </c>
      <c r="C12" s="160" t="s">
        <v>102</v>
      </c>
      <c r="D12" s="160"/>
      <c r="E12" s="160"/>
      <c r="F12" s="160"/>
      <c r="G12" s="160"/>
      <c r="H12" s="160"/>
      <c r="I12" s="160"/>
      <c r="J12" s="160"/>
      <c r="K12" s="160"/>
      <c r="L12" s="160"/>
      <c r="M12" s="160"/>
      <c r="N12" s="160" t="s">
        <v>326</v>
      </c>
      <c r="O12" s="160"/>
      <c r="P12" s="162" t="s">
        <v>322</v>
      </c>
      <c r="Q12" s="162"/>
      <c r="R12" s="162"/>
      <c r="S12" s="162" t="s">
        <v>327</v>
      </c>
      <c r="T12" s="162" t="s">
        <v>328</v>
      </c>
      <c r="V12" s="152" t="s">
        <v>299</v>
      </c>
      <c r="W12" s="152" t="s">
        <v>99</v>
      </c>
      <c r="X12" s="152" t="s">
        <v>300</v>
      </c>
      <c r="Y12" s="176" t="s">
        <v>301</v>
      </c>
      <c r="Z12" s="178"/>
      <c r="AA12" s="178"/>
      <c r="AB12" s="178"/>
      <c r="AC12" s="178"/>
      <c r="AD12" s="178"/>
      <c r="AE12" s="178"/>
      <c r="AF12" s="177"/>
    </row>
    <row r="13" spans="1:32" x14ac:dyDescent="0.35">
      <c r="A13" s="160"/>
      <c r="B13" s="160"/>
      <c r="C13" s="15" t="s">
        <v>287</v>
      </c>
      <c r="D13" s="15" t="s">
        <v>288</v>
      </c>
      <c r="E13" s="15" t="s">
        <v>289</v>
      </c>
      <c r="F13" s="15" t="s">
        <v>291</v>
      </c>
      <c r="G13" s="15" t="s">
        <v>292</v>
      </c>
      <c r="H13" s="15" t="s">
        <v>293</v>
      </c>
      <c r="I13" s="15" t="s">
        <v>294</v>
      </c>
      <c r="J13" s="15" t="s">
        <v>295</v>
      </c>
      <c r="K13" s="15" t="s">
        <v>296</v>
      </c>
      <c r="L13" s="15" t="s">
        <v>297</v>
      </c>
      <c r="M13" s="15" t="s">
        <v>298</v>
      </c>
      <c r="N13" s="15" t="s">
        <v>282</v>
      </c>
      <c r="O13" s="15" t="s">
        <v>283</v>
      </c>
      <c r="P13" s="15" t="s">
        <v>100</v>
      </c>
      <c r="Q13" s="15" t="s">
        <v>101</v>
      </c>
      <c r="R13" s="15" t="s">
        <v>321</v>
      </c>
      <c r="S13" s="162"/>
      <c r="T13" s="162"/>
      <c r="V13" s="153"/>
      <c r="W13" s="153"/>
      <c r="X13" s="153"/>
      <c r="Y13" s="176" t="s">
        <v>302</v>
      </c>
      <c r="Z13" s="178"/>
      <c r="AA13" s="178"/>
      <c r="AB13" s="178"/>
      <c r="AC13" s="177"/>
      <c r="AD13" s="176" t="s">
        <v>303</v>
      </c>
      <c r="AE13" s="177"/>
      <c r="AF13" s="15" t="s">
        <v>304</v>
      </c>
    </row>
    <row r="14" spans="1:32" x14ac:dyDescent="0.35">
      <c r="A14" s="9">
        <v>1</v>
      </c>
      <c r="B14" s="9">
        <v>2</v>
      </c>
      <c r="C14" s="9">
        <v>3</v>
      </c>
      <c r="D14" s="9">
        <v>4</v>
      </c>
      <c r="E14" s="9">
        <v>5</v>
      </c>
      <c r="F14" s="9">
        <v>6</v>
      </c>
      <c r="G14" s="9">
        <v>7</v>
      </c>
      <c r="H14" s="9">
        <v>8</v>
      </c>
      <c r="I14" s="9">
        <v>9</v>
      </c>
      <c r="J14" s="9">
        <v>10</v>
      </c>
      <c r="K14" s="9">
        <v>11</v>
      </c>
      <c r="L14" s="9">
        <v>12</v>
      </c>
      <c r="M14" s="9">
        <v>13</v>
      </c>
      <c r="N14" s="9">
        <v>14</v>
      </c>
      <c r="O14" s="9">
        <v>15</v>
      </c>
      <c r="P14" s="9">
        <v>16</v>
      </c>
      <c r="Q14" s="9">
        <v>17</v>
      </c>
      <c r="R14" s="9">
        <v>18</v>
      </c>
      <c r="S14" s="9">
        <v>19</v>
      </c>
      <c r="T14" s="9">
        <v>20</v>
      </c>
      <c r="V14" s="4">
        <v>1</v>
      </c>
      <c r="W14" s="4">
        <v>2</v>
      </c>
      <c r="X14" s="4">
        <v>3</v>
      </c>
      <c r="Y14" s="4">
        <v>4</v>
      </c>
      <c r="Z14" s="4">
        <v>5</v>
      </c>
      <c r="AA14" s="4">
        <v>6</v>
      </c>
      <c r="AB14" s="4">
        <v>7</v>
      </c>
      <c r="AC14" s="4">
        <v>8</v>
      </c>
      <c r="AD14" s="4">
        <v>9</v>
      </c>
      <c r="AE14" s="4">
        <v>10</v>
      </c>
      <c r="AF14" s="4">
        <v>11</v>
      </c>
    </row>
    <row r="15" spans="1:32" ht="26" x14ac:dyDescent="0.35">
      <c r="A15" s="5">
        <v>1</v>
      </c>
      <c r="B15" s="16"/>
      <c r="C15" s="16"/>
      <c r="D15" s="16"/>
      <c r="E15" s="16"/>
      <c r="F15" s="16"/>
      <c r="G15" s="16"/>
      <c r="H15" s="16"/>
      <c r="I15" s="16"/>
      <c r="J15" s="16"/>
      <c r="K15" s="16"/>
      <c r="L15" s="16"/>
      <c r="M15" s="16"/>
      <c r="N15" s="16"/>
      <c r="O15" s="81">
        <f>N15/60</f>
        <v>0</v>
      </c>
      <c r="P15" s="16"/>
      <c r="Q15" s="16"/>
      <c r="R15" s="16"/>
      <c r="S15" s="16"/>
      <c r="T15" s="16"/>
      <c r="V15" s="18" t="s">
        <v>305</v>
      </c>
      <c r="W15" s="38"/>
      <c r="X15" s="38"/>
      <c r="Y15" s="38"/>
      <c r="Z15" s="85" t="s">
        <v>314</v>
      </c>
      <c r="AA15" s="85" t="s">
        <v>315</v>
      </c>
      <c r="AB15" s="38"/>
      <c r="AC15" s="38"/>
      <c r="AD15" s="38"/>
      <c r="AE15" s="38"/>
      <c r="AF15" s="38"/>
    </row>
    <row r="16" spans="1:32" ht="26" x14ac:dyDescent="0.35">
      <c r="A16" s="5">
        <v>2</v>
      </c>
      <c r="B16" s="16"/>
      <c r="C16" s="16"/>
      <c r="D16" s="16"/>
      <c r="E16" s="16"/>
      <c r="F16" s="16"/>
      <c r="G16" s="16"/>
      <c r="H16" s="16"/>
      <c r="I16" s="16"/>
      <c r="J16" s="16"/>
      <c r="K16" s="16"/>
      <c r="L16" s="16"/>
      <c r="M16" s="16"/>
      <c r="N16" s="16"/>
      <c r="O16" s="81">
        <f t="shared" ref="O16:O25" si="0">N16/60</f>
        <v>0</v>
      </c>
      <c r="P16" s="16"/>
      <c r="Q16" s="16"/>
      <c r="R16" s="16"/>
      <c r="S16" s="16"/>
      <c r="T16" s="16"/>
      <c r="V16" s="18" t="s">
        <v>306</v>
      </c>
      <c r="W16" s="38"/>
      <c r="X16" s="38"/>
      <c r="Y16" s="85" t="s">
        <v>313</v>
      </c>
      <c r="Z16" s="38"/>
      <c r="AA16" s="38"/>
      <c r="AB16" s="38"/>
      <c r="AC16" s="38"/>
      <c r="AD16" s="38"/>
      <c r="AE16" s="38"/>
      <c r="AF16" s="38"/>
    </row>
    <row r="17" spans="1:32" ht="26" x14ac:dyDescent="0.35">
      <c r="A17" s="5">
        <v>3</v>
      </c>
      <c r="B17" s="16"/>
      <c r="C17" s="16"/>
      <c r="D17" s="16"/>
      <c r="E17" s="16"/>
      <c r="F17" s="16"/>
      <c r="G17" s="16"/>
      <c r="H17" s="16"/>
      <c r="I17" s="16"/>
      <c r="J17" s="16"/>
      <c r="K17" s="16"/>
      <c r="L17" s="16"/>
      <c r="M17" s="16"/>
      <c r="N17" s="16"/>
      <c r="O17" s="81">
        <f t="shared" si="0"/>
        <v>0</v>
      </c>
      <c r="P17" s="16"/>
      <c r="Q17" s="16"/>
      <c r="R17" s="16"/>
      <c r="S17" s="16"/>
      <c r="T17" s="16"/>
      <c r="V17" s="18" t="s">
        <v>307</v>
      </c>
      <c r="W17" s="38"/>
      <c r="X17" s="38"/>
      <c r="Y17" s="38"/>
      <c r="Z17" s="38"/>
      <c r="AA17" s="38"/>
      <c r="AB17" s="38"/>
      <c r="AC17" s="38"/>
      <c r="AD17" s="38"/>
      <c r="AE17" s="38"/>
      <c r="AF17" s="85" t="s">
        <v>320</v>
      </c>
    </row>
    <row r="18" spans="1:32" ht="26" x14ac:dyDescent="0.35">
      <c r="A18" s="5">
        <v>4</v>
      </c>
      <c r="B18" s="16"/>
      <c r="C18" s="16"/>
      <c r="D18" s="16"/>
      <c r="E18" s="16"/>
      <c r="F18" s="16"/>
      <c r="G18" s="16"/>
      <c r="H18" s="16"/>
      <c r="I18" s="16"/>
      <c r="J18" s="16"/>
      <c r="K18" s="16"/>
      <c r="L18" s="16"/>
      <c r="M18" s="16"/>
      <c r="N18" s="16"/>
      <c r="O18" s="81">
        <f t="shared" si="0"/>
        <v>0</v>
      </c>
      <c r="P18" s="16"/>
      <c r="Q18" s="16"/>
      <c r="R18" s="16"/>
      <c r="S18" s="16"/>
      <c r="T18" s="16"/>
      <c r="V18" s="18" t="s">
        <v>308</v>
      </c>
      <c r="W18" s="38"/>
      <c r="X18" s="38"/>
      <c r="Y18" s="38"/>
      <c r="Z18" s="38"/>
      <c r="AA18" s="38"/>
      <c r="AB18" s="38"/>
      <c r="AC18" s="38"/>
      <c r="AD18" s="38"/>
      <c r="AE18" s="38"/>
      <c r="AF18" s="85" t="s">
        <v>319</v>
      </c>
    </row>
    <row r="19" spans="1:32" x14ac:dyDescent="0.35">
      <c r="A19" s="5">
        <v>5</v>
      </c>
      <c r="B19" s="16"/>
      <c r="C19" s="16"/>
      <c r="D19" s="16"/>
      <c r="E19" s="16"/>
      <c r="F19" s="16"/>
      <c r="G19" s="16"/>
      <c r="H19" s="16"/>
      <c r="I19" s="16"/>
      <c r="J19" s="16"/>
      <c r="K19" s="16"/>
      <c r="L19" s="16"/>
      <c r="M19" s="16"/>
      <c r="N19" s="16"/>
      <c r="O19" s="81">
        <f t="shared" si="0"/>
        <v>0</v>
      </c>
      <c r="P19" s="16"/>
      <c r="Q19" s="16"/>
      <c r="R19" s="16"/>
      <c r="S19" s="16"/>
      <c r="T19" s="16"/>
      <c r="V19" s="18" t="s">
        <v>309</v>
      </c>
      <c r="W19" s="38"/>
      <c r="X19" s="38"/>
      <c r="Y19" s="38"/>
      <c r="Z19" s="38"/>
      <c r="AA19" s="38"/>
      <c r="AB19" s="38"/>
      <c r="AC19" s="38"/>
      <c r="AD19" s="38"/>
      <c r="AE19" s="38"/>
      <c r="AF19" s="38"/>
    </row>
    <row r="20" spans="1:32" ht="26" x14ac:dyDescent="0.35">
      <c r="A20" s="5">
        <v>6</v>
      </c>
      <c r="B20" s="16"/>
      <c r="C20" s="16"/>
      <c r="D20" s="16"/>
      <c r="E20" s="16"/>
      <c r="F20" s="16"/>
      <c r="G20" s="16"/>
      <c r="H20" s="16"/>
      <c r="I20" s="16"/>
      <c r="J20" s="16"/>
      <c r="K20" s="16"/>
      <c r="L20" s="16"/>
      <c r="M20" s="16"/>
      <c r="N20" s="16"/>
      <c r="O20" s="81">
        <f t="shared" si="0"/>
        <v>0</v>
      </c>
      <c r="P20" s="16"/>
      <c r="Q20" s="16"/>
      <c r="R20" s="16"/>
      <c r="S20" s="16"/>
      <c r="T20" s="16"/>
      <c r="V20" s="18" t="s">
        <v>310</v>
      </c>
      <c r="W20" s="38"/>
      <c r="X20" s="38"/>
      <c r="Y20" s="38"/>
      <c r="Z20" s="38"/>
      <c r="AA20" s="38"/>
      <c r="AB20" s="38"/>
      <c r="AC20" s="38"/>
      <c r="AD20" s="38"/>
      <c r="AE20" s="38"/>
      <c r="AF20" s="85" t="s">
        <v>318</v>
      </c>
    </row>
    <row r="21" spans="1:32" ht="26" x14ac:dyDescent="0.35">
      <c r="A21" s="5">
        <v>7</v>
      </c>
      <c r="B21" s="16"/>
      <c r="C21" s="16"/>
      <c r="D21" s="16"/>
      <c r="E21" s="16"/>
      <c r="F21" s="16"/>
      <c r="G21" s="16"/>
      <c r="H21" s="16"/>
      <c r="I21" s="16"/>
      <c r="J21" s="16"/>
      <c r="K21" s="16"/>
      <c r="L21" s="16"/>
      <c r="M21" s="16"/>
      <c r="N21" s="16"/>
      <c r="O21" s="81">
        <f t="shared" si="0"/>
        <v>0</v>
      </c>
      <c r="P21" s="16"/>
      <c r="Q21" s="16"/>
      <c r="R21" s="16"/>
      <c r="S21" s="16"/>
      <c r="T21" s="16"/>
      <c r="V21" s="18" t="s">
        <v>311</v>
      </c>
      <c r="W21" s="38"/>
      <c r="X21" s="38"/>
      <c r="Y21" s="38"/>
      <c r="Z21" s="38"/>
      <c r="AA21" s="38"/>
      <c r="AB21" s="38"/>
      <c r="AC21" s="38"/>
      <c r="AD21" s="38"/>
      <c r="AE21" s="38"/>
      <c r="AF21" s="85" t="s">
        <v>317</v>
      </c>
    </row>
    <row r="22" spans="1:32" ht="26" x14ac:dyDescent="0.35">
      <c r="A22" s="5">
        <v>8</v>
      </c>
      <c r="B22" s="16"/>
      <c r="C22" s="16"/>
      <c r="D22" s="16"/>
      <c r="E22" s="16"/>
      <c r="F22" s="16"/>
      <c r="G22" s="16"/>
      <c r="H22" s="16"/>
      <c r="I22" s="16"/>
      <c r="J22" s="16"/>
      <c r="K22" s="16"/>
      <c r="L22" s="16"/>
      <c r="M22" s="16"/>
      <c r="N22" s="16"/>
      <c r="O22" s="81">
        <f t="shared" si="0"/>
        <v>0</v>
      </c>
      <c r="P22" s="16"/>
      <c r="Q22" s="16"/>
      <c r="R22" s="16"/>
      <c r="S22" s="16"/>
      <c r="T22" s="16"/>
      <c r="V22" s="18" t="s">
        <v>312</v>
      </c>
      <c r="W22" s="38"/>
      <c r="X22" s="38"/>
      <c r="Y22" s="38"/>
      <c r="Z22" s="38"/>
      <c r="AA22" s="38"/>
      <c r="AB22" s="38"/>
      <c r="AC22" s="38"/>
      <c r="AD22" s="38"/>
      <c r="AE22" s="38"/>
      <c r="AF22" s="85" t="s">
        <v>316</v>
      </c>
    </row>
    <row r="23" spans="1:32" x14ac:dyDescent="0.35">
      <c r="A23" s="5">
        <v>9</v>
      </c>
      <c r="B23" s="16"/>
      <c r="C23" s="16"/>
      <c r="D23" s="16"/>
      <c r="E23" s="16"/>
      <c r="F23" s="16"/>
      <c r="G23" s="16"/>
      <c r="H23" s="16"/>
      <c r="I23" s="16"/>
      <c r="J23" s="16"/>
      <c r="K23" s="16"/>
      <c r="L23" s="16"/>
      <c r="M23" s="16"/>
      <c r="N23" s="16"/>
      <c r="O23" s="81">
        <f t="shared" si="0"/>
        <v>0</v>
      </c>
      <c r="P23" s="16"/>
      <c r="Q23" s="16"/>
      <c r="R23" s="16"/>
      <c r="S23" s="16"/>
      <c r="T23" s="16"/>
      <c r="V23" s="32"/>
      <c r="W23" s="18">
        <f>SUM(W15:W22)</f>
        <v>0</v>
      </c>
      <c r="X23" s="18">
        <f>SUM(X15:X22)</f>
        <v>0</v>
      </c>
      <c r="Y23" s="32"/>
      <c r="Z23" s="32"/>
      <c r="AA23" s="32"/>
      <c r="AB23" s="32"/>
      <c r="AC23" s="32"/>
      <c r="AD23" s="32"/>
      <c r="AE23" s="32"/>
      <c r="AF23" s="32"/>
    </row>
    <row r="24" spans="1:32" x14ac:dyDescent="0.35">
      <c r="A24" s="5">
        <v>10</v>
      </c>
      <c r="B24" s="16"/>
      <c r="C24" s="16"/>
      <c r="D24" s="16"/>
      <c r="E24" s="16"/>
      <c r="F24" s="16"/>
      <c r="G24" s="16"/>
      <c r="H24" s="16"/>
      <c r="I24" s="16"/>
      <c r="J24" s="16"/>
      <c r="K24" s="16"/>
      <c r="L24" s="16"/>
      <c r="M24" s="16"/>
      <c r="N24" s="16"/>
      <c r="O24" s="81">
        <f t="shared" si="0"/>
        <v>0</v>
      </c>
      <c r="P24" s="16"/>
      <c r="Q24" s="16"/>
      <c r="R24" s="16"/>
      <c r="S24" s="16"/>
      <c r="T24" s="16"/>
    </row>
    <row r="25" spans="1:32" ht="15" thickBot="1" x14ac:dyDescent="0.4">
      <c r="A25" s="5" t="s">
        <v>30</v>
      </c>
      <c r="B25" s="16" t="s">
        <v>30</v>
      </c>
      <c r="C25" s="83"/>
      <c r="D25" s="83"/>
      <c r="E25" s="83"/>
      <c r="F25" s="83"/>
      <c r="G25" s="83"/>
      <c r="H25" s="83"/>
      <c r="I25" s="83"/>
      <c r="J25" s="83"/>
      <c r="K25" s="83"/>
      <c r="L25" s="83"/>
      <c r="M25" s="83"/>
      <c r="N25" s="83"/>
      <c r="O25" s="84">
        <f t="shared" si="0"/>
        <v>0</v>
      </c>
      <c r="P25" s="83"/>
      <c r="Q25" s="83"/>
      <c r="R25" s="83"/>
      <c r="S25" s="16"/>
      <c r="T25" s="16"/>
    </row>
    <row r="26" spans="1:32" x14ac:dyDescent="0.35">
      <c r="A26" s="43"/>
      <c r="B26" s="18" t="s">
        <v>31</v>
      </c>
      <c r="C26" s="82">
        <f>SUM(C15:C25)</f>
        <v>0</v>
      </c>
      <c r="D26" s="82">
        <f t="shared" ref="D26:O26" si="1">SUM(D15:D25)</f>
        <v>0</v>
      </c>
      <c r="E26" s="82">
        <f t="shared" si="1"/>
        <v>0</v>
      </c>
      <c r="F26" s="82">
        <f t="shared" si="1"/>
        <v>0</v>
      </c>
      <c r="G26" s="82">
        <f t="shared" si="1"/>
        <v>0</v>
      </c>
      <c r="H26" s="82">
        <f t="shared" si="1"/>
        <v>0</v>
      </c>
      <c r="I26" s="82">
        <f t="shared" si="1"/>
        <v>0</v>
      </c>
      <c r="J26" s="82">
        <f t="shared" si="1"/>
        <v>0</v>
      </c>
      <c r="K26" s="82">
        <f t="shared" si="1"/>
        <v>0</v>
      </c>
      <c r="L26" s="82">
        <f t="shared" si="1"/>
        <v>0</v>
      </c>
      <c r="M26" s="82">
        <f t="shared" si="1"/>
        <v>0</v>
      </c>
      <c r="N26" s="82">
        <f t="shared" si="1"/>
        <v>0</v>
      </c>
      <c r="O26" s="82">
        <f t="shared" si="1"/>
        <v>0</v>
      </c>
      <c r="P26" s="82">
        <f>SUM(P15:P25)</f>
        <v>0</v>
      </c>
      <c r="Q26" s="82">
        <f>SUM(Q15:Q25)</f>
        <v>0</v>
      </c>
      <c r="R26" s="82">
        <f>SUM(R15:R25)</f>
        <v>0</v>
      </c>
      <c r="S26" s="31"/>
      <c r="T26" s="31"/>
    </row>
    <row r="28" spans="1:32" ht="240" customHeight="1" x14ac:dyDescent="0.35">
      <c r="A28" s="92"/>
      <c r="B28" s="173" t="s">
        <v>329</v>
      </c>
      <c r="C28" s="174"/>
      <c r="D28" s="174"/>
      <c r="E28" s="174"/>
      <c r="F28" s="174"/>
      <c r="G28" s="175"/>
      <c r="H28" s="93"/>
      <c r="I28" s="93"/>
      <c r="J28" s="93"/>
      <c r="K28" s="93"/>
      <c r="L28" s="93"/>
      <c r="M28" s="93"/>
      <c r="N28" s="93"/>
    </row>
  </sheetData>
  <mergeCells count="14">
    <mergeCell ref="B28:G28"/>
    <mergeCell ref="AD13:AE13"/>
    <mergeCell ref="Y13:AC13"/>
    <mergeCell ref="Y12:AF12"/>
    <mergeCell ref="X12:X13"/>
    <mergeCell ref="W12:W13"/>
    <mergeCell ref="S12:S13"/>
    <mergeCell ref="T12:T13"/>
    <mergeCell ref="A12:A13"/>
    <mergeCell ref="B12:B13"/>
    <mergeCell ref="C12:M12"/>
    <mergeCell ref="N12:O12"/>
    <mergeCell ref="V12:V13"/>
    <mergeCell ref="P12:R12"/>
  </mergeCells>
  <hyperlinks>
    <hyperlink ref="AF1" location="'DAFTAR TABEL'!A1" display="&lt;&lt;&lt; DAFTAR TABEL" xr:uid="{7B496173-7726-4079-B90A-202401CF63DA}"/>
  </hyperlink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49B20-418E-42B9-8C4D-CFC958C1F1EE}">
  <dimension ref="A1:M14"/>
  <sheetViews>
    <sheetView zoomScale="85" zoomScaleNormal="85" workbookViewId="0">
      <selection activeCell="M1" sqref="M1"/>
    </sheetView>
  </sheetViews>
  <sheetFormatPr defaultRowHeight="14.5" x14ac:dyDescent="0.35"/>
  <cols>
    <col min="1" max="1" width="4.54296875" customWidth="1"/>
    <col min="2" max="2" width="21.7265625" customWidth="1"/>
    <col min="3" max="3" width="14.08984375" bestFit="1" customWidth="1"/>
    <col min="4" max="4" width="11.81640625" bestFit="1" customWidth="1"/>
    <col min="5" max="5" width="19.6328125" bestFit="1" customWidth="1"/>
    <col min="6" max="6" width="15.36328125" customWidth="1"/>
    <col min="7" max="7" width="19.36328125" customWidth="1"/>
    <col min="8" max="9" width="10.7265625" customWidth="1"/>
    <col min="10" max="10" width="14.54296875" customWidth="1"/>
    <col min="11" max="11" width="13.08984375" bestFit="1" customWidth="1"/>
    <col min="12" max="12" width="13.08984375" customWidth="1"/>
    <col min="13" max="13" width="10" bestFit="1" customWidth="1"/>
  </cols>
  <sheetData>
    <row r="1" spans="1:13" x14ac:dyDescent="0.35">
      <c r="A1" s="139" t="s">
        <v>401</v>
      </c>
      <c r="M1" s="74" t="s">
        <v>21</v>
      </c>
    </row>
    <row r="2" spans="1:13" x14ac:dyDescent="0.35">
      <c r="A2" s="140" t="s">
        <v>404</v>
      </c>
    </row>
    <row r="4" spans="1:13" ht="26" x14ac:dyDescent="0.35">
      <c r="A4" s="15" t="s">
        <v>22</v>
      </c>
      <c r="B4" s="15" t="s">
        <v>364</v>
      </c>
      <c r="C4" s="14" t="s">
        <v>365</v>
      </c>
      <c r="D4" s="14" t="s">
        <v>366</v>
      </c>
      <c r="E4" s="14" t="s">
        <v>367</v>
      </c>
      <c r="F4" s="14" t="s">
        <v>372</v>
      </c>
      <c r="G4" s="14" t="s">
        <v>368</v>
      </c>
      <c r="H4" s="14" t="s">
        <v>369</v>
      </c>
      <c r="I4" s="14" t="s">
        <v>374</v>
      </c>
      <c r="J4" s="14" t="s">
        <v>373</v>
      </c>
      <c r="K4" s="14" t="s">
        <v>370</v>
      </c>
      <c r="L4" s="14" t="s">
        <v>31</v>
      </c>
      <c r="M4" s="14" t="s">
        <v>371</v>
      </c>
    </row>
    <row r="5" spans="1:13" x14ac:dyDescent="0.35">
      <c r="A5" s="4">
        <v>1</v>
      </c>
      <c r="B5" s="4">
        <v>2</v>
      </c>
      <c r="C5" s="4">
        <v>3</v>
      </c>
      <c r="D5" s="4">
        <v>4</v>
      </c>
      <c r="E5" s="4">
        <v>5</v>
      </c>
      <c r="F5" s="4">
        <v>6</v>
      </c>
      <c r="G5" s="4">
        <v>7</v>
      </c>
      <c r="H5" s="4">
        <v>8</v>
      </c>
      <c r="I5" s="4">
        <v>9</v>
      </c>
      <c r="J5" s="4">
        <v>10</v>
      </c>
      <c r="K5" s="4">
        <v>11</v>
      </c>
      <c r="L5" s="4">
        <v>12</v>
      </c>
      <c r="M5" s="4">
        <v>13</v>
      </c>
    </row>
    <row r="6" spans="1:13" x14ac:dyDescent="0.35">
      <c r="A6" s="5">
        <v>1</v>
      </c>
      <c r="B6" s="120"/>
      <c r="C6" s="120"/>
      <c r="D6" s="120"/>
      <c r="E6" s="120"/>
      <c r="F6" s="120"/>
      <c r="G6" s="120"/>
      <c r="H6" s="120"/>
      <c r="I6" s="120"/>
      <c r="J6" s="120"/>
      <c r="K6" s="120"/>
      <c r="L6" s="121">
        <f>SUM(C6:K6)</f>
        <v>0</v>
      </c>
      <c r="M6" s="120"/>
    </row>
    <row r="7" spans="1:13" x14ac:dyDescent="0.35">
      <c r="A7" s="5">
        <v>2</v>
      </c>
      <c r="B7" s="120"/>
      <c r="C7" s="120"/>
      <c r="D7" s="120"/>
      <c r="E7" s="120"/>
      <c r="F7" s="120"/>
      <c r="G7" s="120"/>
      <c r="H7" s="120"/>
      <c r="I7" s="120"/>
      <c r="J7" s="120"/>
      <c r="K7" s="120"/>
      <c r="L7" s="121">
        <f t="shared" ref="L7:L8" si="0">SUM(C7:K7)</f>
        <v>0</v>
      </c>
      <c r="M7" s="120"/>
    </row>
    <row r="8" spans="1:13" x14ac:dyDescent="0.35">
      <c r="A8" s="5">
        <v>3</v>
      </c>
      <c r="B8" s="120"/>
      <c r="C8" s="120"/>
      <c r="D8" s="120"/>
      <c r="E8" s="120"/>
      <c r="F8" s="120"/>
      <c r="G8" s="120"/>
      <c r="H8" s="120"/>
      <c r="I8" s="120"/>
      <c r="J8" s="120"/>
      <c r="K8" s="120"/>
      <c r="L8" s="121">
        <f t="shared" si="0"/>
        <v>0</v>
      </c>
      <c r="M8" s="120"/>
    </row>
    <row r="9" spans="1:13" x14ac:dyDescent="0.35">
      <c r="A9" s="17" t="s">
        <v>30</v>
      </c>
      <c r="B9" s="120"/>
      <c r="C9" s="120"/>
      <c r="D9" s="120"/>
      <c r="E9" s="120"/>
      <c r="F9" s="120"/>
      <c r="G9" s="120"/>
      <c r="H9" s="120"/>
      <c r="I9" s="120"/>
      <c r="J9" s="120"/>
      <c r="K9" s="120"/>
      <c r="L9" s="120"/>
      <c r="M9" s="120"/>
    </row>
    <row r="10" spans="1:13" x14ac:dyDescent="0.35">
      <c r="A10" s="2"/>
      <c r="B10" s="2"/>
      <c r="C10" s="2"/>
      <c r="D10" s="2"/>
      <c r="E10" s="2"/>
      <c r="F10" s="2"/>
      <c r="G10" s="2"/>
      <c r="H10" s="2"/>
      <c r="I10" s="2"/>
      <c r="J10" s="2"/>
      <c r="K10" s="2"/>
      <c r="L10" s="2"/>
      <c r="M10" s="2"/>
    </row>
    <row r="11" spans="1:13" ht="199.5" customHeight="1" x14ac:dyDescent="0.35">
      <c r="A11" s="2"/>
      <c r="B11" s="170" t="s">
        <v>375</v>
      </c>
      <c r="C11" s="179"/>
      <c r="D11" s="179"/>
      <c r="E11" s="179"/>
      <c r="F11" s="179"/>
      <c r="G11" s="179"/>
      <c r="H11" s="179"/>
      <c r="I11" s="179"/>
      <c r="J11" s="2"/>
      <c r="K11" s="2"/>
      <c r="L11" s="2"/>
      <c r="M11" s="2"/>
    </row>
    <row r="12" spans="1:13" x14ac:dyDescent="0.35">
      <c r="A12" s="2"/>
      <c r="B12" s="2"/>
      <c r="C12" s="2"/>
      <c r="D12" s="2"/>
      <c r="E12" s="2"/>
      <c r="F12" s="2"/>
      <c r="G12" s="2"/>
      <c r="H12" s="2"/>
      <c r="I12" s="2"/>
      <c r="J12" s="2"/>
      <c r="K12" s="2"/>
      <c r="L12" s="2"/>
      <c r="M12" s="2"/>
    </row>
    <row r="13" spans="1:13" x14ac:dyDescent="0.35">
      <c r="A13" s="2"/>
      <c r="B13" s="2"/>
      <c r="C13" s="2"/>
      <c r="D13" s="2"/>
      <c r="E13" s="2"/>
      <c r="F13" s="2"/>
      <c r="G13" s="2"/>
      <c r="H13" s="2"/>
      <c r="I13" s="2"/>
      <c r="J13" s="2"/>
      <c r="K13" s="2"/>
      <c r="L13" s="2"/>
      <c r="M13" s="2"/>
    </row>
    <row r="14" spans="1:13" x14ac:dyDescent="0.35">
      <c r="A14" s="2"/>
      <c r="B14" s="2"/>
      <c r="C14" s="2"/>
      <c r="D14" s="2"/>
      <c r="E14" s="2"/>
      <c r="F14" s="2"/>
      <c r="G14" s="2"/>
      <c r="H14" s="2"/>
      <c r="I14" s="2"/>
      <c r="J14" s="2"/>
      <c r="K14" s="2"/>
      <c r="L14" s="2"/>
      <c r="M14" s="2"/>
    </row>
  </sheetData>
  <mergeCells count="1">
    <mergeCell ref="B11:I11"/>
  </mergeCells>
  <hyperlinks>
    <hyperlink ref="M1" location="'DAFTAR TABEL'!A1" display="&lt;&lt;&lt; DAFTAR TABEL" xr:uid="{550BF115-B2AB-4E8A-A6E5-E8B9E6108814}"/>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4CE2D-61C1-48CD-B67D-2661FADFAD9F}">
  <dimension ref="A1:S19"/>
  <sheetViews>
    <sheetView zoomScale="70" zoomScaleNormal="70" workbookViewId="0">
      <selection activeCell="R1" sqref="R1"/>
    </sheetView>
  </sheetViews>
  <sheetFormatPr defaultRowHeight="14.5" x14ac:dyDescent="0.35"/>
  <cols>
    <col min="1" max="1" width="4.26953125" customWidth="1"/>
    <col min="2" max="2" width="22.08984375" customWidth="1"/>
    <col min="3" max="3" width="10.453125" customWidth="1"/>
    <col min="4" max="4" width="15.7265625" customWidth="1"/>
    <col min="5" max="5" width="16.1796875" customWidth="1"/>
    <col min="6" max="6" width="13.26953125" customWidth="1"/>
    <col min="7" max="7" width="17.7265625" customWidth="1"/>
    <col min="8" max="10" width="6.7265625" customWidth="1"/>
    <col min="11" max="11" width="15.36328125" customWidth="1"/>
    <col min="12" max="12" width="4.54296875" customWidth="1"/>
    <col min="13" max="13" width="20.54296875" customWidth="1"/>
    <col min="14" max="14" width="4.54296875" customWidth="1"/>
    <col min="15" max="15" width="23.81640625" customWidth="1"/>
    <col min="16" max="16" width="23.36328125" customWidth="1"/>
    <col min="17" max="17" width="19.36328125" customWidth="1"/>
  </cols>
  <sheetData>
    <row r="1" spans="1:19" x14ac:dyDescent="0.35">
      <c r="A1" s="75" t="s">
        <v>402</v>
      </c>
      <c r="B1" s="2"/>
      <c r="C1" s="2"/>
      <c r="D1" s="2"/>
      <c r="E1" s="2"/>
      <c r="F1" s="2"/>
      <c r="G1" s="2"/>
      <c r="H1" s="2"/>
      <c r="I1" s="2"/>
      <c r="J1" s="2"/>
      <c r="K1" s="2"/>
      <c r="L1" s="2"/>
      <c r="M1" s="2"/>
      <c r="N1" s="2"/>
      <c r="O1" s="2"/>
      <c r="P1" s="2"/>
      <c r="Q1" s="2"/>
      <c r="R1" s="74" t="s">
        <v>21</v>
      </c>
      <c r="S1" s="2"/>
    </row>
    <row r="2" spans="1:19" x14ac:dyDescent="0.35">
      <c r="A2" s="2"/>
      <c r="B2" s="2"/>
      <c r="C2" s="2"/>
      <c r="D2" s="2"/>
      <c r="E2" s="2"/>
      <c r="F2" s="2"/>
      <c r="G2" s="2"/>
      <c r="H2" s="2"/>
      <c r="I2" s="2"/>
      <c r="J2" s="2"/>
      <c r="K2" s="2"/>
      <c r="L2" s="2"/>
      <c r="M2" s="2"/>
      <c r="N2" s="2"/>
      <c r="O2" s="2"/>
      <c r="P2" s="2"/>
      <c r="Q2" s="2"/>
      <c r="R2" s="2"/>
      <c r="S2" s="2"/>
    </row>
    <row r="3" spans="1:19" ht="33" customHeight="1" x14ac:dyDescent="0.35">
      <c r="A3" s="162" t="s">
        <v>105</v>
      </c>
      <c r="B3" s="162" t="s">
        <v>106</v>
      </c>
      <c r="C3" s="162" t="s">
        <v>107</v>
      </c>
      <c r="D3" s="162" t="s">
        <v>108</v>
      </c>
      <c r="E3" s="162"/>
      <c r="F3" s="162" t="s">
        <v>109</v>
      </c>
      <c r="G3" s="162" t="s">
        <v>110</v>
      </c>
      <c r="H3" s="163" t="s">
        <v>111</v>
      </c>
      <c r="I3" s="164"/>
      <c r="J3" s="165"/>
      <c r="K3" s="163" t="s">
        <v>112</v>
      </c>
      <c r="L3" s="165"/>
      <c r="M3" s="163" t="s">
        <v>113</v>
      </c>
      <c r="N3" s="165"/>
      <c r="O3" s="162" t="s">
        <v>114</v>
      </c>
      <c r="P3" s="162" t="s">
        <v>115</v>
      </c>
      <c r="Q3" s="162" t="s">
        <v>116</v>
      </c>
      <c r="R3" s="2"/>
      <c r="S3" s="2"/>
    </row>
    <row r="4" spans="1:19" ht="32.5" customHeight="1" x14ac:dyDescent="0.35">
      <c r="A4" s="162"/>
      <c r="B4" s="162"/>
      <c r="C4" s="162"/>
      <c r="D4" s="14" t="s">
        <v>117</v>
      </c>
      <c r="E4" s="14" t="s">
        <v>118</v>
      </c>
      <c r="F4" s="162"/>
      <c r="G4" s="162"/>
      <c r="H4" s="34" t="s">
        <v>121</v>
      </c>
      <c r="I4" s="34" t="s">
        <v>122</v>
      </c>
      <c r="J4" s="34" t="s">
        <v>123</v>
      </c>
      <c r="K4" s="14" t="s">
        <v>124</v>
      </c>
      <c r="L4" s="14" t="s">
        <v>125</v>
      </c>
      <c r="M4" s="14" t="s">
        <v>126</v>
      </c>
      <c r="N4" s="14" t="s">
        <v>125</v>
      </c>
      <c r="O4" s="162"/>
      <c r="P4" s="162"/>
      <c r="Q4" s="162"/>
      <c r="R4" s="2"/>
      <c r="S4" s="2"/>
    </row>
    <row r="5" spans="1:19" x14ac:dyDescent="0.35">
      <c r="A5" s="28">
        <v>1</v>
      </c>
      <c r="B5" s="28">
        <v>2</v>
      </c>
      <c r="C5" s="28">
        <v>3</v>
      </c>
      <c r="D5" s="28">
        <v>4</v>
      </c>
      <c r="E5" s="28">
        <v>5</v>
      </c>
      <c r="F5" s="28">
        <v>6</v>
      </c>
      <c r="G5" s="28">
        <v>7</v>
      </c>
      <c r="H5" s="28">
        <v>8</v>
      </c>
      <c r="I5" s="28">
        <v>9</v>
      </c>
      <c r="J5" s="28">
        <v>10</v>
      </c>
      <c r="K5" s="28">
        <v>11</v>
      </c>
      <c r="L5" s="28">
        <v>12</v>
      </c>
      <c r="M5" s="28">
        <v>13</v>
      </c>
      <c r="N5" s="28">
        <v>14</v>
      </c>
      <c r="O5" s="28">
        <v>15</v>
      </c>
      <c r="P5" s="28">
        <v>16</v>
      </c>
      <c r="Q5" s="28">
        <v>17</v>
      </c>
      <c r="R5" s="2"/>
      <c r="S5" s="2"/>
    </row>
    <row r="6" spans="1:19" x14ac:dyDescent="0.35">
      <c r="A6" s="5">
        <v>1</v>
      </c>
      <c r="B6" s="16"/>
      <c r="C6" s="16"/>
      <c r="D6" s="16"/>
      <c r="E6" s="16"/>
      <c r="F6" s="16"/>
      <c r="G6" s="16"/>
      <c r="H6" s="16"/>
      <c r="I6" s="16"/>
      <c r="J6" s="16"/>
      <c r="K6" s="16"/>
      <c r="L6" s="16"/>
      <c r="M6" s="16"/>
      <c r="N6" s="16"/>
      <c r="O6" s="16"/>
      <c r="P6" s="16"/>
      <c r="Q6" s="16"/>
      <c r="R6" s="2"/>
      <c r="S6" s="2"/>
    </row>
    <row r="7" spans="1:19" x14ac:dyDescent="0.35">
      <c r="A7" s="5">
        <v>2</v>
      </c>
      <c r="B7" s="16"/>
      <c r="C7" s="16"/>
      <c r="D7" s="16"/>
      <c r="E7" s="16"/>
      <c r="F7" s="16"/>
      <c r="G7" s="16"/>
      <c r="H7" s="16"/>
      <c r="I7" s="16"/>
      <c r="J7" s="16"/>
      <c r="K7" s="16"/>
      <c r="L7" s="16"/>
      <c r="M7" s="16"/>
      <c r="N7" s="16"/>
      <c r="O7" s="16"/>
      <c r="P7" s="16"/>
      <c r="Q7" s="16"/>
      <c r="R7" s="2"/>
      <c r="S7" s="2"/>
    </row>
    <row r="8" spans="1:19" x14ac:dyDescent="0.35">
      <c r="A8" s="5">
        <v>3</v>
      </c>
      <c r="B8" s="16"/>
      <c r="C8" s="16"/>
      <c r="D8" s="16"/>
      <c r="E8" s="16"/>
      <c r="F8" s="16"/>
      <c r="G8" s="16"/>
      <c r="H8" s="16"/>
      <c r="I8" s="16"/>
      <c r="J8" s="16"/>
      <c r="K8" s="16"/>
      <c r="L8" s="16"/>
      <c r="M8" s="16"/>
      <c r="N8" s="16"/>
      <c r="O8" s="16"/>
      <c r="P8" s="16"/>
      <c r="Q8" s="16"/>
      <c r="R8" s="2"/>
      <c r="S8" s="2"/>
    </row>
    <row r="9" spans="1:19" x14ac:dyDescent="0.35">
      <c r="A9" s="5">
        <v>4</v>
      </c>
      <c r="B9" s="16"/>
      <c r="C9" s="16"/>
      <c r="D9" s="16"/>
      <c r="E9" s="16"/>
      <c r="F9" s="16"/>
      <c r="G9" s="16"/>
      <c r="H9" s="16"/>
      <c r="I9" s="16"/>
      <c r="J9" s="16"/>
      <c r="K9" s="16"/>
      <c r="L9" s="16"/>
      <c r="M9" s="16"/>
      <c r="N9" s="16"/>
      <c r="O9" s="16"/>
      <c r="P9" s="16"/>
      <c r="Q9" s="16"/>
      <c r="R9" s="2"/>
      <c r="S9" s="2"/>
    </row>
    <row r="10" spans="1:19" x14ac:dyDescent="0.35">
      <c r="A10" s="5">
        <v>5</v>
      </c>
      <c r="B10" s="16"/>
      <c r="C10" s="16"/>
      <c r="D10" s="16"/>
      <c r="E10" s="16"/>
      <c r="F10" s="16"/>
      <c r="G10" s="16"/>
      <c r="H10" s="16"/>
      <c r="I10" s="16"/>
      <c r="J10" s="16"/>
      <c r="K10" s="16"/>
      <c r="L10" s="16"/>
      <c r="M10" s="16"/>
      <c r="N10" s="16"/>
      <c r="O10" s="16"/>
      <c r="P10" s="16"/>
      <c r="Q10" s="16"/>
      <c r="R10" s="2"/>
      <c r="S10" s="2"/>
    </row>
    <row r="11" spans="1:19" x14ac:dyDescent="0.35">
      <c r="A11" s="5">
        <v>6</v>
      </c>
      <c r="B11" s="16"/>
      <c r="C11" s="16"/>
      <c r="D11" s="16"/>
      <c r="E11" s="16"/>
      <c r="F11" s="16"/>
      <c r="G11" s="16"/>
      <c r="H11" s="16"/>
      <c r="I11" s="16"/>
      <c r="J11" s="16"/>
      <c r="K11" s="16"/>
      <c r="L11" s="16"/>
      <c r="M11" s="16"/>
      <c r="N11" s="16"/>
      <c r="O11" s="16"/>
      <c r="P11" s="16"/>
      <c r="Q11" s="16"/>
      <c r="R11" s="2"/>
      <c r="S11" s="2"/>
    </row>
    <row r="12" spans="1:19" x14ac:dyDescent="0.35">
      <c r="A12" s="5">
        <v>7</v>
      </c>
      <c r="B12" s="16"/>
      <c r="C12" s="16"/>
      <c r="D12" s="16"/>
      <c r="E12" s="16"/>
      <c r="F12" s="16"/>
      <c r="G12" s="16"/>
      <c r="H12" s="16"/>
      <c r="I12" s="16"/>
      <c r="J12" s="16"/>
      <c r="K12" s="16"/>
      <c r="L12" s="16"/>
      <c r="M12" s="16"/>
      <c r="N12" s="16"/>
      <c r="O12" s="16"/>
      <c r="P12" s="16"/>
      <c r="Q12" s="16"/>
      <c r="R12" s="2"/>
      <c r="S12" s="2"/>
    </row>
    <row r="13" spans="1:19" x14ac:dyDescent="0.35">
      <c r="A13" s="5">
        <v>8</v>
      </c>
      <c r="B13" s="16"/>
      <c r="C13" s="16"/>
      <c r="D13" s="16"/>
      <c r="E13" s="16"/>
      <c r="F13" s="16"/>
      <c r="G13" s="16"/>
      <c r="H13" s="16"/>
      <c r="I13" s="16"/>
      <c r="J13" s="16"/>
      <c r="K13" s="16"/>
      <c r="L13" s="16"/>
      <c r="M13" s="16"/>
      <c r="N13" s="16"/>
      <c r="O13" s="16"/>
      <c r="P13" s="16"/>
      <c r="Q13" s="16"/>
      <c r="R13" s="2"/>
      <c r="S13" s="2"/>
    </row>
    <row r="14" spans="1:19" x14ac:dyDescent="0.35">
      <c r="A14" s="5" t="s">
        <v>30</v>
      </c>
      <c r="B14" s="16"/>
      <c r="C14" s="16"/>
      <c r="D14" s="16"/>
      <c r="E14" s="16"/>
      <c r="F14" s="16"/>
      <c r="G14" s="16"/>
      <c r="H14" s="16"/>
      <c r="I14" s="16"/>
      <c r="J14" s="16"/>
      <c r="K14" s="16"/>
      <c r="L14" s="16"/>
      <c r="M14" s="16"/>
      <c r="N14" s="16"/>
      <c r="O14" s="16"/>
      <c r="P14" s="16"/>
      <c r="Q14" s="16"/>
      <c r="R14" s="2"/>
      <c r="S14" s="2"/>
    </row>
    <row r="15" spans="1:19" x14ac:dyDescent="0.35">
      <c r="A15" s="5" t="s">
        <v>119</v>
      </c>
      <c r="B15" s="35" t="s">
        <v>120</v>
      </c>
      <c r="C15" s="35" t="s">
        <v>127</v>
      </c>
      <c r="D15" s="35" t="s">
        <v>127</v>
      </c>
      <c r="E15" s="35" t="s">
        <v>127</v>
      </c>
      <c r="F15" s="35" t="s">
        <v>127</v>
      </c>
      <c r="G15" s="36">
        <f>SUM(G6:G14)</f>
        <v>0</v>
      </c>
      <c r="H15" s="36">
        <f>SUM(H6:H14)</f>
        <v>0</v>
      </c>
      <c r="I15" s="36">
        <f>SUM(I6:I14)</f>
        <v>0</v>
      </c>
      <c r="J15" s="36">
        <f>SUM(J6:J14)</f>
        <v>0</v>
      </c>
      <c r="K15" s="32"/>
      <c r="L15" s="36">
        <f>SUM(L6:L14)</f>
        <v>0</v>
      </c>
      <c r="M15" s="32"/>
      <c r="N15" s="36">
        <f>SUM(N6:N14)</f>
        <v>0</v>
      </c>
      <c r="O15" s="32"/>
      <c r="P15" s="36">
        <f>SUM(P6:P14)</f>
        <v>0</v>
      </c>
      <c r="Q15" s="32"/>
      <c r="R15" s="2"/>
      <c r="S15" s="2"/>
    </row>
    <row r="16" spans="1:19" x14ac:dyDescent="0.35">
      <c r="A16" s="13"/>
      <c r="C16" s="13"/>
      <c r="D16" s="13"/>
      <c r="E16" s="13"/>
      <c r="F16" s="13"/>
      <c r="G16" s="13"/>
      <c r="H16" s="13"/>
      <c r="I16" s="13"/>
      <c r="J16" s="13"/>
      <c r="K16" s="13"/>
      <c r="L16" s="13"/>
      <c r="M16" s="13"/>
      <c r="N16" s="13"/>
      <c r="O16" s="13"/>
      <c r="P16" s="13"/>
    </row>
    <row r="17" spans="2:11" ht="240" customHeight="1" x14ac:dyDescent="0.35">
      <c r="B17" s="180" t="s">
        <v>128</v>
      </c>
      <c r="C17" s="181"/>
      <c r="D17" s="181"/>
      <c r="E17" s="181"/>
      <c r="F17" s="181"/>
      <c r="G17" s="181"/>
      <c r="H17" s="181"/>
      <c r="I17" s="181"/>
      <c r="J17" s="181"/>
      <c r="K17" s="182"/>
    </row>
    <row r="19" spans="2:11" ht="63" customHeight="1" x14ac:dyDescent="0.35">
      <c r="B19" s="173" t="s">
        <v>129</v>
      </c>
      <c r="C19" s="183"/>
      <c r="D19" s="183"/>
      <c r="E19" s="183"/>
      <c r="F19" s="183"/>
      <c r="G19" s="183"/>
      <c r="H19" s="183"/>
      <c r="I19" s="183"/>
      <c r="J19" s="183"/>
      <c r="K19" s="184"/>
    </row>
  </sheetData>
  <mergeCells count="14">
    <mergeCell ref="B17:K17"/>
    <mergeCell ref="B19:K19"/>
    <mergeCell ref="O3:O4"/>
    <mergeCell ref="P3:P4"/>
    <mergeCell ref="Q3:Q4"/>
    <mergeCell ref="H3:J3"/>
    <mergeCell ref="K3:L3"/>
    <mergeCell ref="M3:N3"/>
    <mergeCell ref="G3:G4"/>
    <mergeCell ref="A3:A4"/>
    <mergeCell ref="B3:B4"/>
    <mergeCell ref="C3:C4"/>
    <mergeCell ref="D3:E3"/>
    <mergeCell ref="F3:F4"/>
  </mergeCells>
  <hyperlinks>
    <hyperlink ref="R1" location="'DAFTAR TABEL'!A1" display="&lt;&lt;&lt; DAFTAR TABEL" xr:uid="{3F897819-8DDE-47ED-BDE9-11A9699228A9}"/>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57B30-935D-4F5E-B5FC-40A241A89692}">
  <dimension ref="A1:R18"/>
  <sheetViews>
    <sheetView tabSelected="1" zoomScale="70" zoomScaleNormal="70" workbookViewId="0">
      <selection activeCell="B19" sqref="B19"/>
    </sheetView>
  </sheetViews>
  <sheetFormatPr defaultRowHeight="14.5" x14ac:dyDescent="0.35"/>
  <cols>
    <col min="1" max="1" width="4.26953125" customWidth="1"/>
    <col min="2" max="2" width="22.08984375" customWidth="1"/>
    <col min="3" max="3" width="6" customWidth="1"/>
    <col min="4" max="4" width="16.1796875" customWidth="1"/>
    <col min="5" max="5" width="13.26953125" customWidth="1"/>
    <col min="6" max="6" width="17.7265625" customWidth="1"/>
    <col min="7" max="7" width="8.90625" customWidth="1"/>
    <col min="8" max="9" width="18.7265625" customWidth="1"/>
    <col min="10" max="10" width="15.36328125" customWidth="1"/>
    <col min="11" max="11" width="4.54296875" customWidth="1"/>
    <col min="12" max="12" width="20.54296875" customWidth="1"/>
    <col min="13" max="13" width="4.54296875" customWidth="1"/>
    <col min="14" max="14" width="23.81640625" customWidth="1"/>
    <col min="15" max="15" width="23.36328125" customWidth="1"/>
    <col min="16" max="16" width="19.36328125" customWidth="1"/>
  </cols>
  <sheetData>
    <row r="1" spans="1:18" x14ac:dyDescent="0.35">
      <c r="A1" s="75" t="s">
        <v>436</v>
      </c>
      <c r="B1" s="2"/>
      <c r="C1" s="2"/>
      <c r="D1" s="2"/>
      <c r="E1" s="2"/>
      <c r="F1" s="2"/>
      <c r="G1" s="2"/>
      <c r="H1" s="2"/>
      <c r="I1" s="2"/>
      <c r="J1" s="2"/>
      <c r="K1" s="2"/>
      <c r="L1" s="2"/>
      <c r="M1" s="2"/>
      <c r="N1" s="2"/>
      <c r="O1" s="2"/>
      <c r="P1" s="2"/>
      <c r="Q1" s="74" t="s">
        <v>21</v>
      </c>
      <c r="R1" s="2"/>
    </row>
    <row r="2" spans="1:18" x14ac:dyDescent="0.35">
      <c r="A2" s="141" t="s">
        <v>384</v>
      </c>
      <c r="B2" s="2"/>
      <c r="C2" s="2"/>
      <c r="D2" s="2"/>
      <c r="E2" s="2"/>
      <c r="F2" s="2"/>
      <c r="G2" s="2"/>
      <c r="H2" s="2"/>
      <c r="I2" s="2"/>
      <c r="J2" s="2"/>
      <c r="K2" s="2"/>
      <c r="L2" s="2"/>
      <c r="M2" s="2"/>
      <c r="N2" s="2"/>
      <c r="O2" s="2"/>
      <c r="P2" s="2"/>
      <c r="Q2" s="2"/>
      <c r="R2" s="2"/>
    </row>
    <row r="3" spans="1:18" x14ac:dyDescent="0.35">
      <c r="A3" s="141"/>
      <c r="B3" s="2"/>
      <c r="C3" s="2"/>
      <c r="D3" s="2"/>
      <c r="E3" s="2"/>
      <c r="F3" s="2"/>
      <c r="G3" s="2"/>
      <c r="H3" s="2"/>
      <c r="I3" s="2"/>
      <c r="J3" s="2"/>
      <c r="K3" s="2"/>
      <c r="L3" s="2"/>
      <c r="M3" s="2"/>
      <c r="N3" s="2"/>
      <c r="O3" s="2"/>
      <c r="P3" s="2"/>
      <c r="Q3" s="2"/>
      <c r="R3" s="2"/>
    </row>
    <row r="4" spans="1:18" ht="33" customHeight="1" x14ac:dyDescent="0.35">
      <c r="A4" s="162" t="s">
        <v>105</v>
      </c>
      <c r="B4" s="162" t="s">
        <v>106</v>
      </c>
      <c r="C4" s="163" t="s">
        <v>437</v>
      </c>
      <c r="D4" s="164"/>
      <c r="E4" s="165"/>
      <c r="F4" s="162" t="s">
        <v>438</v>
      </c>
      <c r="G4" s="162"/>
      <c r="H4" s="162"/>
      <c r="I4" s="162"/>
      <c r="J4" s="162" t="s">
        <v>439</v>
      </c>
      <c r="K4" s="2"/>
      <c r="L4" s="2"/>
    </row>
    <row r="5" spans="1:18" ht="32.5" customHeight="1" x14ac:dyDescent="0.35">
      <c r="A5" s="162"/>
      <c r="B5" s="162"/>
      <c r="C5" s="14" t="s">
        <v>198</v>
      </c>
      <c r="D5" s="14" t="s">
        <v>440</v>
      </c>
      <c r="E5" s="14" t="s">
        <v>441</v>
      </c>
      <c r="F5" s="14" t="s">
        <v>442</v>
      </c>
      <c r="G5" s="14" t="s">
        <v>443</v>
      </c>
      <c r="H5" s="14" t="s">
        <v>117</v>
      </c>
      <c r="I5" s="14" t="s">
        <v>118</v>
      </c>
      <c r="J5" s="162"/>
      <c r="K5" s="2"/>
      <c r="L5" s="2"/>
    </row>
    <row r="6" spans="1:18" x14ac:dyDescent="0.35">
      <c r="A6" s="37">
        <v>1</v>
      </c>
      <c r="B6" s="37">
        <v>2</v>
      </c>
      <c r="C6" s="37">
        <v>3</v>
      </c>
      <c r="D6" s="37">
        <v>4</v>
      </c>
      <c r="E6" s="37">
        <v>5</v>
      </c>
      <c r="F6" s="37">
        <v>6</v>
      </c>
      <c r="G6" s="37">
        <v>7</v>
      </c>
      <c r="H6" s="37">
        <v>8</v>
      </c>
      <c r="I6" s="37">
        <v>9</v>
      </c>
      <c r="J6" s="37">
        <v>10</v>
      </c>
      <c r="K6" s="2"/>
      <c r="L6" s="2"/>
    </row>
    <row r="7" spans="1:18" x14ac:dyDescent="0.35">
      <c r="A7" s="5">
        <v>1</v>
      </c>
      <c r="B7" s="16"/>
      <c r="C7" s="16"/>
      <c r="D7" s="16"/>
      <c r="E7" s="16"/>
      <c r="F7" s="16"/>
      <c r="G7" s="16"/>
      <c r="H7" s="16"/>
      <c r="I7" s="16"/>
      <c r="J7" s="16"/>
      <c r="K7" s="2"/>
      <c r="L7" s="2"/>
    </row>
    <row r="8" spans="1:18" x14ac:dyDescent="0.35">
      <c r="A8" s="5">
        <v>2</v>
      </c>
      <c r="B8" s="16"/>
      <c r="C8" s="16"/>
      <c r="D8" s="16"/>
      <c r="E8" s="16"/>
      <c r="F8" s="16"/>
      <c r="G8" s="16"/>
      <c r="H8" s="16"/>
      <c r="I8" s="16"/>
      <c r="J8" s="16"/>
      <c r="K8" s="2"/>
      <c r="L8" s="2"/>
    </row>
    <row r="9" spans="1:18" x14ac:dyDescent="0.35">
      <c r="A9" s="5">
        <v>3</v>
      </c>
      <c r="B9" s="16"/>
      <c r="C9" s="16"/>
      <c r="D9" s="16"/>
      <c r="E9" s="16"/>
      <c r="F9" s="16"/>
      <c r="G9" s="16"/>
      <c r="H9" s="16"/>
      <c r="I9" s="16"/>
      <c r="J9" s="16"/>
      <c r="K9" s="2"/>
      <c r="L9" s="2"/>
    </row>
    <row r="10" spans="1:18" x14ac:dyDescent="0.35">
      <c r="A10" s="5">
        <v>4</v>
      </c>
      <c r="B10" s="16"/>
      <c r="C10" s="16"/>
      <c r="D10" s="16"/>
      <c r="E10" s="16"/>
      <c r="F10" s="16"/>
      <c r="G10" s="16"/>
      <c r="H10" s="16"/>
      <c r="I10" s="16"/>
      <c r="J10" s="16"/>
      <c r="K10" s="2"/>
      <c r="L10" s="2"/>
    </row>
    <row r="11" spans="1:18" x14ac:dyDescent="0.35">
      <c r="A11" s="5">
        <v>5</v>
      </c>
      <c r="B11" s="16"/>
      <c r="C11" s="16"/>
      <c r="D11" s="16"/>
      <c r="E11" s="16"/>
      <c r="F11" s="16"/>
      <c r="G11" s="16"/>
      <c r="H11" s="16"/>
      <c r="I11" s="16"/>
      <c r="J11" s="16"/>
      <c r="K11" s="2"/>
      <c r="L11" s="2"/>
    </row>
    <row r="12" spans="1:18" x14ac:dyDescent="0.35">
      <c r="A12" s="5">
        <v>6</v>
      </c>
      <c r="B12" s="16"/>
      <c r="C12" s="16"/>
      <c r="D12" s="16"/>
      <c r="E12" s="16"/>
      <c r="F12" s="16"/>
      <c r="G12" s="16"/>
      <c r="H12" s="16"/>
      <c r="I12" s="16"/>
      <c r="J12" s="16"/>
      <c r="K12" s="2"/>
      <c r="L12" s="2"/>
    </row>
    <row r="13" spans="1:18" x14ac:dyDescent="0.35">
      <c r="A13" s="5">
        <v>7</v>
      </c>
      <c r="B13" s="16"/>
      <c r="C13" s="16"/>
      <c r="D13" s="16"/>
      <c r="E13" s="16"/>
      <c r="F13" s="16"/>
      <c r="G13" s="16"/>
      <c r="H13" s="16"/>
      <c r="I13" s="16"/>
      <c r="J13" s="16"/>
      <c r="K13" s="2"/>
      <c r="L13" s="2"/>
    </row>
    <row r="14" spans="1:18" x14ac:dyDescent="0.35">
      <c r="A14" s="5">
        <v>8</v>
      </c>
      <c r="B14" s="16"/>
      <c r="C14" s="16"/>
      <c r="D14" s="16"/>
      <c r="E14" s="16"/>
      <c r="F14" s="16"/>
      <c r="G14" s="16"/>
      <c r="H14" s="16"/>
      <c r="I14" s="16"/>
      <c r="J14" s="16"/>
      <c r="K14" s="2"/>
      <c r="L14" s="2"/>
    </row>
    <row r="15" spans="1:18" x14ac:dyDescent="0.35">
      <c r="A15" s="5" t="s">
        <v>30</v>
      </c>
      <c r="B15" s="16"/>
      <c r="C15" s="16"/>
      <c r="D15" s="16"/>
      <c r="E15" s="16"/>
      <c r="F15" s="16"/>
      <c r="G15" s="16"/>
      <c r="H15" s="16"/>
      <c r="I15" s="16"/>
      <c r="J15" s="16"/>
      <c r="K15" s="2"/>
      <c r="L15" s="2"/>
    </row>
    <row r="16" spans="1:18" x14ac:dyDescent="0.35">
      <c r="A16" s="5" t="s">
        <v>119</v>
      </c>
      <c r="B16" s="35" t="s">
        <v>127</v>
      </c>
      <c r="C16" s="31">
        <f>SUM(C7:C15)</f>
        <v>0</v>
      </c>
      <c r="D16" s="31">
        <f t="shared" ref="D16:E16" si="0">SUM(D7:D15)</f>
        <v>0</v>
      </c>
      <c r="E16" s="31">
        <f t="shared" si="0"/>
        <v>0</v>
      </c>
      <c r="F16" s="35" t="s">
        <v>127</v>
      </c>
      <c r="G16" s="35"/>
      <c r="H16" s="35"/>
      <c r="I16" s="35" t="s">
        <v>127</v>
      </c>
      <c r="J16" s="35" t="s">
        <v>127</v>
      </c>
      <c r="K16" s="2"/>
      <c r="L16" s="2"/>
    </row>
    <row r="17" spans="1:10" x14ac:dyDescent="0.35">
      <c r="A17" s="13"/>
      <c r="F17" s="13"/>
      <c r="G17" s="13"/>
      <c r="H17" s="13"/>
      <c r="I17" s="13"/>
      <c r="J17" s="13"/>
    </row>
    <row r="18" spans="1:10" ht="121" customHeight="1" x14ac:dyDescent="0.35">
      <c r="B18" s="180" t="s">
        <v>444</v>
      </c>
      <c r="C18" s="181"/>
      <c r="D18" s="181"/>
      <c r="E18" s="181"/>
      <c r="F18" s="181"/>
      <c r="G18" s="181"/>
      <c r="H18" s="181"/>
      <c r="I18" s="181"/>
      <c r="J18" s="181"/>
    </row>
  </sheetData>
  <mergeCells count="6">
    <mergeCell ref="B18:J18"/>
    <mergeCell ref="A4:A5"/>
    <mergeCell ref="B4:B5"/>
    <mergeCell ref="C4:E4"/>
    <mergeCell ref="F4:I4"/>
    <mergeCell ref="J4:J5"/>
  </mergeCells>
  <hyperlinks>
    <hyperlink ref="Q1" location="'DAFTAR TABEL'!A1" display="&lt;&lt;&lt; DAFTAR TABEL" xr:uid="{83B450F0-9B94-4061-8F97-B8DE2B13A003}"/>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84085-726A-47A5-9E1E-3CAB536F0064}">
  <dimension ref="A1:I8"/>
  <sheetViews>
    <sheetView workbookViewId="0">
      <selection activeCell="I1" sqref="I1"/>
    </sheetView>
  </sheetViews>
  <sheetFormatPr defaultRowHeight="14.5" x14ac:dyDescent="0.35"/>
  <cols>
    <col min="1" max="1" width="3.7265625" customWidth="1"/>
    <col min="2" max="2" width="22.54296875" bestFit="1" customWidth="1"/>
    <col min="3" max="3" width="22.54296875" customWidth="1"/>
    <col min="4" max="4" width="21.08984375" bestFit="1" customWidth="1"/>
    <col min="5" max="5" width="17.36328125" customWidth="1"/>
    <col min="6" max="6" width="27.453125" bestFit="1" customWidth="1"/>
    <col min="7" max="7" width="25.81640625" customWidth="1"/>
    <col min="8" max="8" width="23.1796875" customWidth="1"/>
  </cols>
  <sheetData>
    <row r="1" spans="1:9" x14ac:dyDescent="0.35">
      <c r="A1" s="76" t="s">
        <v>405</v>
      </c>
      <c r="B1" s="1"/>
      <c r="C1" s="1"/>
      <c r="D1" s="1"/>
      <c r="E1" s="1"/>
      <c r="F1" s="1"/>
      <c r="G1" s="1"/>
      <c r="H1" s="1"/>
      <c r="I1" s="74" t="s">
        <v>21</v>
      </c>
    </row>
    <row r="2" spans="1:9" x14ac:dyDescent="0.35">
      <c r="A2" s="140" t="s">
        <v>404</v>
      </c>
      <c r="B2" s="1"/>
      <c r="C2" s="1"/>
      <c r="D2" s="1"/>
      <c r="E2" s="1"/>
      <c r="F2" s="1"/>
      <c r="G2" s="1"/>
      <c r="H2" s="1"/>
    </row>
    <row r="3" spans="1:9" s="124" customFormat="1" ht="28.5" customHeight="1" x14ac:dyDescent="0.35">
      <c r="A3" s="15" t="s">
        <v>22</v>
      </c>
      <c r="B3" s="15" t="s">
        <v>379</v>
      </c>
      <c r="C3" s="15" t="s">
        <v>382</v>
      </c>
      <c r="D3" s="15" t="s">
        <v>202</v>
      </c>
      <c r="E3" s="15" t="s">
        <v>109</v>
      </c>
      <c r="F3" s="14" t="s">
        <v>380</v>
      </c>
      <c r="G3" s="14" t="s">
        <v>383</v>
      </c>
      <c r="H3" s="14" t="s">
        <v>381</v>
      </c>
    </row>
    <row r="4" spans="1:9" s="125" customFormat="1" ht="10.5" x14ac:dyDescent="0.35">
      <c r="A4" s="4">
        <v>1</v>
      </c>
      <c r="B4" s="4">
        <v>2</v>
      </c>
      <c r="C4" s="4">
        <v>3</v>
      </c>
      <c r="D4" s="4">
        <v>4</v>
      </c>
      <c r="E4" s="4">
        <v>5</v>
      </c>
      <c r="F4" s="4">
        <v>6</v>
      </c>
      <c r="G4" s="4">
        <v>7</v>
      </c>
      <c r="H4" s="4">
        <v>8</v>
      </c>
    </row>
    <row r="5" spans="1:9" x14ac:dyDescent="0.35">
      <c r="A5" s="126">
        <v>1</v>
      </c>
      <c r="B5" s="51"/>
      <c r="C5" s="51"/>
      <c r="D5" s="51"/>
      <c r="E5" s="51"/>
      <c r="F5" s="51"/>
      <c r="G5" s="51"/>
      <c r="H5" s="51"/>
    </row>
    <row r="6" spans="1:9" x14ac:dyDescent="0.35">
      <c r="A6" s="126">
        <v>2</v>
      </c>
      <c r="B6" s="51"/>
      <c r="C6" s="51"/>
      <c r="D6" s="51"/>
      <c r="E6" s="51"/>
      <c r="F6" s="51"/>
      <c r="G6" s="51"/>
      <c r="H6" s="51"/>
    </row>
    <row r="7" spans="1:9" x14ac:dyDescent="0.35">
      <c r="A7" s="126">
        <v>3</v>
      </c>
      <c r="B7" s="51"/>
      <c r="C7" s="51"/>
      <c r="D7" s="51"/>
      <c r="E7" s="51"/>
      <c r="F7" s="51"/>
      <c r="G7" s="51"/>
      <c r="H7" s="51"/>
    </row>
    <row r="8" spans="1:9" x14ac:dyDescent="0.35">
      <c r="A8" s="126" t="s">
        <v>30</v>
      </c>
      <c r="B8" s="51"/>
      <c r="C8" s="51"/>
      <c r="D8" s="51"/>
      <c r="E8" s="51"/>
      <c r="F8" s="51"/>
      <c r="G8" s="51"/>
      <c r="H8" s="51"/>
    </row>
  </sheetData>
  <hyperlinks>
    <hyperlink ref="I1" location="'DAFTAR TABEL'!A1" display="&lt;&lt;&lt; DAFTAR TABEL" xr:uid="{57A5CFE1-F3B1-4814-94AC-CD3BDF26B08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204611-BA58-4CC7-89B2-972C052D06F8}">
  <dimension ref="A1:G7"/>
  <sheetViews>
    <sheetView workbookViewId="0">
      <selection activeCell="C11" sqref="C11"/>
    </sheetView>
  </sheetViews>
  <sheetFormatPr defaultRowHeight="14.5" x14ac:dyDescent="0.35"/>
  <cols>
    <col min="1" max="1" width="16.36328125" customWidth="1"/>
    <col min="2" max="2" width="16.453125" customWidth="1"/>
    <col min="3" max="3" width="21.90625" customWidth="1"/>
    <col min="4" max="4" width="11.36328125" customWidth="1"/>
    <col min="5" max="5" width="1.453125" customWidth="1"/>
    <col min="6" max="6" width="11.08984375" customWidth="1"/>
  </cols>
  <sheetData>
    <row r="1" spans="1:7" x14ac:dyDescent="0.35">
      <c r="A1" s="76" t="s">
        <v>406</v>
      </c>
      <c r="B1" s="1"/>
      <c r="C1" s="1"/>
      <c r="D1" s="1"/>
      <c r="E1" s="1"/>
      <c r="F1" s="1"/>
      <c r="G1" s="74" t="s">
        <v>21</v>
      </c>
    </row>
    <row r="2" spans="1:7" x14ac:dyDescent="0.35">
      <c r="A2" s="1"/>
      <c r="B2" s="1"/>
      <c r="C2" s="1"/>
      <c r="D2" s="1"/>
      <c r="E2" s="1"/>
      <c r="F2" s="1"/>
    </row>
    <row r="3" spans="1:7" x14ac:dyDescent="0.35">
      <c r="A3" s="15" t="s">
        <v>89</v>
      </c>
      <c r="B3" s="15" t="s">
        <v>130</v>
      </c>
      <c r="C3" s="15" t="s">
        <v>131</v>
      </c>
      <c r="D3" s="176" t="s">
        <v>132</v>
      </c>
      <c r="E3" s="178"/>
      <c r="F3" s="177"/>
    </row>
    <row r="4" spans="1:7" ht="15" thickBot="1" x14ac:dyDescent="0.4">
      <c r="A4" s="91">
        <v>1</v>
      </c>
      <c r="B4" s="91">
        <v>2</v>
      </c>
      <c r="C4" s="91">
        <v>3</v>
      </c>
      <c r="D4" s="91">
        <v>4</v>
      </c>
      <c r="E4" s="91">
        <v>5</v>
      </c>
      <c r="F4" s="91">
        <v>6</v>
      </c>
    </row>
    <row r="5" spans="1:7" x14ac:dyDescent="0.35">
      <c r="A5" s="88" t="s">
        <v>19</v>
      </c>
      <c r="B5" s="89"/>
      <c r="C5" s="89"/>
      <c r="D5" s="88" t="e">
        <f>B5/B5</f>
        <v>#DIV/0!</v>
      </c>
      <c r="E5" s="90" t="s">
        <v>1</v>
      </c>
      <c r="F5" s="88">
        <f>IF(B5&gt;0,C5/B5,0)</f>
        <v>0</v>
      </c>
    </row>
    <row r="6" spans="1:7" x14ac:dyDescent="0.35">
      <c r="A6" s="19" t="s">
        <v>20</v>
      </c>
      <c r="B6" s="38"/>
      <c r="C6" s="38"/>
      <c r="D6" s="19" t="e">
        <f>B6/B6</f>
        <v>#DIV/0!</v>
      </c>
      <c r="E6" s="39" t="s">
        <v>1</v>
      </c>
      <c r="F6" s="19">
        <f>IF(B6&gt;0,C6/B6,0)</f>
        <v>0</v>
      </c>
    </row>
    <row r="7" spans="1:7" x14ac:dyDescent="0.35">
      <c r="A7" s="19" t="s">
        <v>2</v>
      </c>
      <c r="B7" s="38"/>
      <c r="C7" s="38"/>
      <c r="D7" s="19" t="e">
        <f>B7/B7</f>
        <v>#DIV/0!</v>
      </c>
      <c r="E7" s="39" t="s">
        <v>1</v>
      </c>
      <c r="F7" s="19">
        <f>IF(B7&gt;0,C7/B7,0)</f>
        <v>0</v>
      </c>
    </row>
  </sheetData>
  <mergeCells count="1">
    <mergeCell ref="D3:F3"/>
  </mergeCells>
  <hyperlinks>
    <hyperlink ref="G1" location="'DAFTAR TABEL'!A1" display="&lt;&lt;&lt; DAFTAR TABEL" xr:uid="{2AA1FD09-3BB7-4E12-8427-590D79D3C5EF}"/>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1CB0A-22B4-4F22-B1CD-5683B7932F37}">
  <dimension ref="A1:L13"/>
  <sheetViews>
    <sheetView workbookViewId="0"/>
  </sheetViews>
  <sheetFormatPr defaultRowHeight="12.5" x14ac:dyDescent="0.25"/>
  <cols>
    <col min="1" max="1" width="4.1796875" style="2" customWidth="1"/>
    <col min="2" max="2" width="32.08984375" style="2" customWidth="1"/>
    <col min="3" max="5" width="5.453125" style="2" customWidth="1"/>
    <col min="6" max="6" width="10.36328125" style="2" customWidth="1"/>
    <col min="7" max="9" width="5.453125" style="2" customWidth="1"/>
    <col min="10" max="10" width="10.453125" style="2" customWidth="1"/>
    <col min="11" max="11" width="17.453125" style="2" customWidth="1"/>
    <col min="12" max="16384" width="8.7265625" style="2"/>
  </cols>
  <sheetData>
    <row r="1" spans="1:12" ht="14.5" x14ac:dyDescent="0.35">
      <c r="A1" s="75" t="s">
        <v>407</v>
      </c>
      <c r="L1" s="74" t="s">
        <v>21</v>
      </c>
    </row>
    <row r="3" spans="1:12" ht="13" x14ac:dyDescent="0.25">
      <c r="A3" s="160" t="s">
        <v>22</v>
      </c>
      <c r="B3" s="160" t="s">
        <v>106</v>
      </c>
      <c r="C3" s="160" t="s">
        <v>136</v>
      </c>
      <c r="D3" s="160"/>
      <c r="E3" s="160"/>
      <c r="F3" s="160"/>
      <c r="G3" s="160"/>
      <c r="H3" s="160"/>
      <c r="I3" s="160"/>
      <c r="J3" s="160"/>
      <c r="K3" s="162" t="s">
        <v>135</v>
      </c>
    </row>
    <row r="4" spans="1:12" ht="13" x14ac:dyDescent="0.25">
      <c r="A4" s="160"/>
      <c r="B4" s="160"/>
      <c r="C4" s="160" t="s">
        <v>133</v>
      </c>
      <c r="D4" s="160"/>
      <c r="E4" s="160"/>
      <c r="F4" s="160"/>
      <c r="G4" s="160" t="s">
        <v>134</v>
      </c>
      <c r="H4" s="160"/>
      <c r="I4" s="160"/>
      <c r="J4" s="160"/>
      <c r="K4" s="162"/>
    </row>
    <row r="5" spans="1:12" ht="13" x14ac:dyDescent="0.25">
      <c r="A5" s="160"/>
      <c r="B5" s="160"/>
      <c r="C5" s="15" t="s">
        <v>19</v>
      </c>
      <c r="D5" s="15" t="s">
        <v>20</v>
      </c>
      <c r="E5" s="15" t="s">
        <v>2</v>
      </c>
      <c r="F5" s="15" t="s">
        <v>17</v>
      </c>
      <c r="G5" s="15" t="s">
        <v>19</v>
      </c>
      <c r="H5" s="15" t="s">
        <v>20</v>
      </c>
      <c r="I5" s="15" t="s">
        <v>2</v>
      </c>
      <c r="J5" s="15" t="s">
        <v>17</v>
      </c>
      <c r="K5" s="162"/>
    </row>
    <row r="6" spans="1:12" x14ac:dyDescent="0.25">
      <c r="A6" s="9">
        <v>1</v>
      </c>
      <c r="B6" s="9">
        <v>2</v>
      </c>
      <c r="C6" s="9">
        <v>3</v>
      </c>
      <c r="D6" s="9">
        <v>4</v>
      </c>
      <c r="E6" s="9">
        <v>5</v>
      </c>
      <c r="F6" s="9">
        <v>6</v>
      </c>
      <c r="G6" s="9">
        <v>7</v>
      </c>
      <c r="H6" s="9">
        <v>8</v>
      </c>
      <c r="I6" s="9">
        <v>9</v>
      </c>
      <c r="J6" s="9">
        <v>10</v>
      </c>
      <c r="K6" s="9">
        <v>11</v>
      </c>
    </row>
    <row r="7" spans="1:12" x14ac:dyDescent="0.25">
      <c r="A7" s="5">
        <v>1</v>
      </c>
      <c r="B7" s="16"/>
      <c r="C7" s="16"/>
      <c r="D7" s="16"/>
      <c r="E7" s="16"/>
      <c r="F7" s="40" t="e">
        <f>AVERAGE(C7:E7)</f>
        <v>#DIV/0!</v>
      </c>
      <c r="G7" s="16"/>
      <c r="H7" s="16"/>
      <c r="I7" s="16"/>
      <c r="J7" s="40" t="e">
        <f>AVERAGE(G7:I7)</f>
        <v>#DIV/0!</v>
      </c>
      <c r="K7" s="40" t="e">
        <f>(F7+J7)/2</f>
        <v>#DIV/0!</v>
      </c>
    </row>
    <row r="8" spans="1:12" x14ac:dyDescent="0.25">
      <c r="A8" s="5">
        <v>2</v>
      </c>
      <c r="B8" s="16"/>
      <c r="C8" s="16"/>
      <c r="D8" s="16"/>
      <c r="E8" s="16"/>
      <c r="F8" s="40" t="e">
        <f>AVERAGE(C8:E8)</f>
        <v>#DIV/0!</v>
      </c>
      <c r="G8" s="16"/>
      <c r="H8" s="16"/>
      <c r="I8" s="16"/>
      <c r="J8" s="40" t="e">
        <f>AVERAGE(G8:I8)</f>
        <v>#DIV/0!</v>
      </c>
      <c r="K8" s="40" t="e">
        <f>(F8+J8)/2</f>
        <v>#DIV/0!</v>
      </c>
    </row>
    <row r="9" spans="1:12" x14ac:dyDescent="0.25">
      <c r="A9" s="5">
        <v>3</v>
      </c>
      <c r="B9" s="16"/>
      <c r="C9" s="16"/>
      <c r="D9" s="16"/>
      <c r="E9" s="16"/>
      <c r="F9" s="40" t="e">
        <f>AVERAGE(C9:E9)</f>
        <v>#DIV/0!</v>
      </c>
      <c r="G9" s="16"/>
      <c r="H9" s="16"/>
      <c r="I9" s="16"/>
      <c r="J9" s="40" t="e">
        <f>AVERAGE(G9:I9)</f>
        <v>#DIV/0!</v>
      </c>
      <c r="K9" s="40" t="e">
        <f>(F9+J9)/2</f>
        <v>#DIV/0!</v>
      </c>
    </row>
    <row r="10" spans="1:12" x14ac:dyDescent="0.25">
      <c r="A10" s="5" t="s">
        <v>30</v>
      </c>
      <c r="B10" s="16"/>
      <c r="C10" s="16"/>
      <c r="D10" s="16"/>
      <c r="E10" s="16"/>
      <c r="F10" s="40" t="e">
        <f>AVERAGE(C10:E10)</f>
        <v>#DIV/0!</v>
      </c>
      <c r="G10" s="16"/>
      <c r="H10" s="16"/>
      <c r="I10" s="16"/>
      <c r="J10" s="40" t="e">
        <f>AVERAGE(G10:I10)</f>
        <v>#DIV/0!</v>
      </c>
      <c r="K10" s="40" t="e">
        <f>(F10+J10)/2</f>
        <v>#DIV/0!</v>
      </c>
    </row>
    <row r="12" spans="1:12" ht="13" x14ac:dyDescent="0.3">
      <c r="A12" s="12" t="s">
        <v>137</v>
      </c>
    </row>
    <row r="13" spans="1:12" x14ac:dyDescent="0.25">
      <c r="A13" s="2" t="s">
        <v>138</v>
      </c>
    </row>
  </sheetData>
  <mergeCells count="6">
    <mergeCell ref="A3:A5"/>
    <mergeCell ref="C4:F4"/>
    <mergeCell ref="G4:J4"/>
    <mergeCell ref="C3:J3"/>
    <mergeCell ref="K3:K5"/>
    <mergeCell ref="B3:B5"/>
  </mergeCells>
  <hyperlinks>
    <hyperlink ref="L1" location="'DAFTAR TABEL'!A1" display="&lt;&lt;&lt; DAFTAR TABEL" xr:uid="{F3A85EC6-3094-44F6-A1CD-9EAB9F8375DF}"/>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17503-8763-4FEE-A88F-B0FD7C2EC7AC}">
  <dimension ref="A1:O20"/>
  <sheetViews>
    <sheetView zoomScale="85" zoomScaleNormal="85" workbookViewId="0"/>
  </sheetViews>
  <sheetFormatPr defaultRowHeight="14.5" x14ac:dyDescent="0.35"/>
  <cols>
    <col min="1" max="1" width="4.90625" customWidth="1"/>
    <col min="2" max="2" width="35.08984375" customWidth="1"/>
    <col min="3" max="3" width="8" customWidth="1"/>
    <col min="4" max="4" width="8.26953125" customWidth="1"/>
    <col min="5" max="7" width="18.1796875" customWidth="1"/>
    <col min="8" max="9" width="14.90625" customWidth="1"/>
    <col min="10" max="10" width="21.08984375" customWidth="1"/>
    <col min="11" max="12" width="12.36328125" customWidth="1"/>
    <col min="13" max="13" width="14.81640625" customWidth="1"/>
    <col min="14" max="14" width="14.36328125" customWidth="1"/>
  </cols>
  <sheetData>
    <row r="1" spans="1:15" x14ac:dyDescent="0.35">
      <c r="A1" s="76" t="s">
        <v>408</v>
      </c>
      <c r="O1" s="74" t="s">
        <v>21</v>
      </c>
    </row>
    <row r="3" spans="1:15" ht="28.5" customHeight="1" x14ac:dyDescent="0.35">
      <c r="A3" s="162" t="s">
        <v>22</v>
      </c>
      <c r="B3" s="162" t="s">
        <v>142</v>
      </c>
      <c r="C3" s="154" t="s">
        <v>152</v>
      </c>
      <c r="D3" s="162" t="s">
        <v>157</v>
      </c>
      <c r="E3" s="162" t="s">
        <v>143</v>
      </c>
      <c r="F3" s="162"/>
      <c r="G3" s="162"/>
      <c r="H3" s="162"/>
      <c r="I3" s="162"/>
      <c r="J3" s="162"/>
      <c r="K3" s="162" t="s">
        <v>153</v>
      </c>
      <c r="L3" s="154" t="s">
        <v>154</v>
      </c>
      <c r="M3" s="162" t="s">
        <v>155</v>
      </c>
      <c r="N3" s="162" t="s">
        <v>156</v>
      </c>
    </row>
    <row r="4" spans="1:15" x14ac:dyDescent="0.35">
      <c r="A4" s="162"/>
      <c r="B4" s="162"/>
      <c r="C4" s="185"/>
      <c r="D4" s="162"/>
      <c r="E4" s="162" t="s">
        <v>144</v>
      </c>
      <c r="F4" s="162"/>
      <c r="G4" s="162"/>
      <c r="H4" s="154" t="s">
        <v>86</v>
      </c>
      <c r="I4" s="154" t="s">
        <v>145</v>
      </c>
      <c r="J4" s="154" t="s">
        <v>146</v>
      </c>
      <c r="K4" s="162"/>
      <c r="L4" s="185"/>
      <c r="M4" s="162"/>
      <c r="N4" s="162"/>
    </row>
    <row r="5" spans="1:15" ht="26" x14ac:dyDescent="0.35">
      <c r="A5" s="162"/>
      <c r="B5" s="162"/>
      <c r="C5" s="155"/>
      <c r="D5" s="162"/>
      <c r="E5" s="14" t="s">
        <v>147</v>
      </c>
      <c r="F5" s="14" t="s">
        <v>148</v>
      </c>
      <c r="G5" s="14" t="s">
        <v>149</v>
      </c>
      <c r="H5" s="155"/>
      <c r="I5" s="155"/>
      <c r="J5" s="155"/>
      <c r="K5" s="162"/>
      <c r="L5" s="155"/>
      <c r="M5" s="162"/>
      <c r="N5" s="162"/>
    </row>
    <row r="6" spans="1:15" x14ac:dyDescent="0.35">
      <c r="A6" s="41">
        <v>1</v>
      </c>
      <c r="B6" s="41">
        <v>2</v>
      </c>
      <c r="C6" s="41">
        <v>3</v>
      </c>
      <c r="D6" s="41">
        <v>4</v>
      </c>
      <c r="E6" s="41">
        <v>5</v>
      </c>
      <c r="F6" s="41">
        <v>6</v>
      </c>
      <c r="G6" s="41">
        <v>7</v>
      </c>
      <c r="H6" s="41">
        <v>8</v>
      </c>
      <c r="I6" s="41">
        <v>9</v>
      </c>
      <c r="J6" s="41">
        <v>10</v>
      </c>
      <c r="K6" s="41">
        <v>11</v>
      </c>
      <c r="L6" s="41">
        <v>12</v>
      </c>
      <c r="M6" s="41">
        <v>13</v>
      </c>
      <c r="N6" s="41">
        <v>14</v>
      </c>
    </row>
    <row r="7" spans="1:15" x14ac:dyDescent="0.35">
      <c r="A7" s="38">
        <v>1</v>
      </c>
      <c r="B7" s="16"/>
      <c r="C7" s="16"/>
      <c r="D7" s="16"/>
      <c r="E7" s="16"/>
      <c r="F7" s="16"/>
      <c r="G7" s="16"/>
      <c r="H7" s="16"/>
      <c r="I7" s="16"/>
      <c r="J7" s="16"/>
      <c r="K7" s="19">
        <f t="shared" ref="K7:K15" si="0">SUM(E7:J7)</f>
        <v>0</v>
      </c>
      <c r="L7" s="19">
        <f>K7</f>
        <v>0</v>
      </c>
      <c r="M7" s="19">
        <f t="shared" ref="M7:M15" si="1">K7/2</f>
        <v>0</v>
      </c>
      <c r="N7" s="19">
        <f t="shared" ref="N7:N15" si="2">L7/2</f>
        <v>0</v>
      </c>
    </row>
    <row r="8" spans="1:15" x14ac:dyDescent="0.35">
      <c r="A8" s="38">
        <v>2</v>
      </c>
      <c r="B8" s="16"/>
      <c r="C8" s="16"/>
      <c r="D8" s="16"/>
      <c r="E8" s="16"/>
      <c r="F8" s="16"/>
      <c r="G8" s="16"/>
      <c r="H8" s="16"/>
      <c r="I8" s="16"/>
      <c r="J8" s="16"/>
      <c r="K8" s="19">
        <f t="shared" si="0"/>
        <v>0</v>
      </c>
      <c r="L8" s="19">
        <f t="shared" ref="L8:L15" si="3">K8</f>
        <v>0</v>
      </c>
      <c r="M8" s="19">
        <f t="shared" si="1"/>
        <v>0</v>
      </c>
      <c r="N8" s="19">
        <f t="shared" si="2"/>
        <v>0</v>
      </c>
    </row>
    <row r="9" spans="1:15" x14ac:dyDescent="0.35">
      <c r="A9" s="38">
        <v>3</v>
      </c>
      <c r="B9" s="16"/>
      <c r="C9" s="16"/>
      <c r="D9" s="16"/>
      <c r="E9" s="16"/>
      <c r="F9" s="16"/>
      <c r="G9" s="16"/>
      <c r="H9" s="16"/>
      <c r="I9" s="16"/>
      <c r="J9" s="16"/>
      <c r="K9" s="19">
        <f t="shared" si="0"/>
        <v>0</v>
      </c>
      <c r="L9" s="19">
        <f t="shared" si="3"/>
        <v>0</v>
      </c>
      <c r="M9" s="19">
        <f t="shared" si="1"/>
        <v>0</v>
      </c>
      <c r="N9" s="19">
        <f t="shared" si="2"/>
        <v>0</v>
      </c>
    </row>
    <row r="10" spans="1:15" x14ac:dyDescent="0.35">
      <c r="A10" s="38">
        <v>4</v>
      </c>
      <c r="B10" s="16"/>
      <c r="C10" s="16"/>
      <c r="D10" s="16"/>
      <c r="E10" s="16"/>
      <c r="F10" s="16"/>
      <c r="G10" s="16"/>
      <c r="H10" s="16"/>
      <c r="I10" s="16"/>
      <c r="J10" s="16"/>
      <c r="K10" s="19">
        <f t="shared" si="0"/>
        <v>0</v>
      </c>
      <c r="L10" s="19">
        <f t="shared" si="3"/>
        <v>0</v>
      </c>
      <c r="M10" s="19">
        <f t="shared" si="1"/>
        <v>0</v>
      </c>
      <c r="N10" s="19">
        <f t="shared" si="2"/>
        <v>0</v>
      </c>
    </row>
    <row r="11" spans="1:15" x14ac:dyDescent="0.35">
      <c r="A11" s="38">
        <v>5</v>
      </c>
      <c r="B11" s="16"/>
      <c r="C11" s="16"/>
      <c r="D11" s="16"/>
      <c r="E11" s="16"/>
      <c r="F11" s="16"/>
      <c r="G11" s="16"/>
      <c r="H11" s="16"/>
      <c r="I11" s="16"/>
      <c r="J11" s="16"/>
      <c r="K11" s="19">
        <f t="shared" si="0"/>
        <v>0</v>
      </c>
      <c r="L11" s="19">
        <f t="shared" si="3"/>
        <v>0</v>
      </c>
      <c r="M11" s="19">
        <f t="shared" si="1"/>
        <v>0</v>
      </c>
      <c r="N11" s="19">
        <f t="shared" si="2"/>
        <v>0</v>
      </c>
    </row>
    <row r="12" spans="1:15" x14ac:dyDescent="0.35">
      <c r="A12" s="38">
        <v>6</v>
      </c>
      <c r="B12" s="16"/>
      <c r="C12" s="16"/>
      <c r="D12" s="16"/>
      <c r="E12" s="16"/>
      <c r="F12" s="16"/>
      <c r="G12" s="16"/>
      <c r="H12" s="16"/>
      <c r="I12" s="16"/>
      <c r="J12" s="16"/>
      <c r="K12" s="19">
        <f t="shared" si="0"/>
        <v>0</v>
      </c>
      <c r="L12" s="19">
        <f t="shared" si="3"/>
        <v>0</v>
      </c>
      <c r="M12" s="19">
        <f t="shared" si="1"/>
        <v>0</v>
      </c>
      <c r="N12" s="19">
        <f t="shared" si="2"/>
        <v>0</v>
      </c>
    </row>
    <row r="13" spans="1:15" x14ac:dyDescent="0.35">
      <c r="A13" s="38">
        <v>7</v>
      </c>
      <c r="B13" s="16"/>
      <c r="C13" s="16"/>
      <c r="D13" s="16"/>
      <c r="E13" s="16"/>
      <c r="F13" s="16"/>
      <c r="G13" s="16"/>
      <c r="H13" s="16"/>
      <c r="I13" s="16"/>
      <c r="J13" s="16"/>
      <c r="K13" s="19">
        <f t="shared" si="0"/>
        <v>0</v>
      </c>
      <c r="L13" s="19">
        <f t="shared" si="3"/>
        <v>0</v>
      </c>
      <c r="M13" s="19">
        <f t="shared" si="1"/>
        <v>0</v>
      </c>
      <c r="N13" s="19">
        <f t="shared" si="2"/>
        <v>0</v>
      </c>
    </row>
    <row r="14" spans="1:15" x14ac:dyDescent="0.35">
      <c r="A14" s="38">
        <v>8</v>
      </c>
      <c r="B14" s="16"/>
      <c r="C14" s="16"/>
      <c r="D14" s="16"/>
      <c r="E14" s="16"/>
      <c r="F14" s="16"/>
      <c r="G14" s="16"/>
      <c r="H14" s="16"/>
      <c r="I14" s="16"/>
      <c r="J14" s="16"/>
      <c r="K14" s="19">
        <f t="shared" si="0"/>
        <v>0</v>
      </c>
      <c r="L14" s="19">
        <f t="shared" si="3"/>
        <v>0</v>
      </c>
      <c r="M14" s="19">
        <f t="shared" si="1"/>
        <v>0</v>
      </c>
      <c r="N14" s="19">
        <f t="shared" si="2"/>
        <v>0</v>
      </c>
    </row>
    <row r="15" spans="1:15" ht="15" thickBot="1" x14ac:dyDescent="0.4">
      <c r="A15" s="38" t="s">
        <v>30</v>
      </c>
      <c r="B15" s="16"/>
      <c r="C15" s="16"/>
      <c r="D15" s="16"/>
      <c r="E15" s="16"/>
      <c r="F15" s="16"/>
      <c r="G15" s="16"/>
      <c r="H15" s="16"/>
      <c r="I15" s="16"/>
      <c r="J15" s="16"/>
      <c r="K15" s="45">
        <f t="shared" si="0"/>
        <v>0</v>
      </c>
      <c r="L15" s="45">
        <f t="shared" si="3"/>
        <v>0</v>
      </c>
      <c r="M15" s="45">
        <f t="shared" si="1"/>
        <v>0</v>
      </c>
      <c r="N15" s="45">
        <f t="shared" si="2"/>
        <v>0</v>
      </c>
    </row>
    <row r="16" spans="1:15" ht="15" thickBot="1" x14ac:dyDescent="0.4">
      <c r="A16" s="43"/>
      <c r="B16" s="32"/>
      <c r="C16" s="42">
        <f>SUM(C7:C15)</f>
        <v>0</v>
      </c>
      <c r="D16" s="42">
        <f>SUM(D7:D15)</f>
        <v>0</v>
      </c>
      <c r="E16" s="32"/>
      <c r="F16" s="32"/>
      <c r="G16" s="32"/>
      <c r="H16" s="32"/>
      <c r="I16" s="32"/>
      <c r="J16" s="32"/>
      <c r="K16" s="47">
        <f>SUM(K7:K15)</f>
        <v>0</v>
      </c>
      <c r="L16" s="47">
        <f>SUM(L7:L15)</f>
        <v>0</v>
      </c>
      <c r="M16" s="47">
        <f>SUM(M7:M15)</f>
        <v>0</v>
      </c>
      <c r="N16" s="47">
        <f>SUM(N7:N15)</f>
        <v>0</v>
      </c>
    </row>
    <row r="17" spans="1:14" x14ac:dyDescent="0.35">
      <c r="A17" s="189" t="s">
        <v>150</v>
      </c>
      <c r="B17" s="189"/>
      <c r="C17" s="189"/>
      <c r="D17" s="189"/>
      <c r="E17" s="189"/>
      <c r="F17" s="189"/>
      <c r="G17" s="189"/>
      <c r="H17" s="189"/>
      <c r="I17" s="189"/>
      <c r="J17" s="189"/>
      <c r="K17" s="44" t="e">
        <f>K16/C16</f>
        <v>#DIV/0!</v>
      </c>
      <c r="L17" s="46"/>
      <c r="M17" s="44" t="e">
        <f>M16/C16</f>
        <v>#DIV/0!</v>
      </c>
      <c r="N17" s="46"/>
    </row>
    <row r="18" spans="1:14" x14ac:dyDescent="0.35">
      <c r="A18" s="189" t="s">
        <v>151</v>
      </c>
      <c r="B18" s="189"/>
      <c r="C18" s="189"/>
      <c r="D18" s="189"/>
      <c r="E18" s="189"/>
      <c r="F18" s="189"/>
      <c r="G18" s="189"/>
      <c r="H18" s="189"/>
      <c r="I18" s="189"/>
      <c r="J18" s="189"/>
      <c r="K18" s="32"/>
      <c r="L18" s="42" t="e">
        <f>L16/D16</f>
        <v>#DIV/0!</v>
      </c>
      <c r="M18" s="32"/>
      <c r="N18" s="42" t="e">
        <f>N16/D16</f>
        <v>#DIV/0!</v>
      </c>
    </row>
    <row r="20" spans="1:14" ht="132.5" customHeight="1" x14ac:dyDescent="0.35">
      <c r="B20" s="186" t="s">
        <v>158</v>
      </c>
      <c r="C20" s="187"/>
      <c r="D20" s="187"/>
      <c r="E20" s="187"/>
      <c r="F20" s="187"/>
      <c r="G20" s="187"/>
      <c r="H20" s="188"/>
    </row>
  </sheetData>
  <mergeCells count="16">
    <mergeCell ref="L3:L5"/>
    <mergeCell ref="N3:N5"/>
    <mergeCell ref="K3:K5"/>
    <mergeCell ref="M3:M5"/>
    <mergeCell ref="B20:H20"/>
    <mergeCell ref="A17:J17"/>
    <mergeCell ref="A18:J18"/>
    <mergeCell ref="A3:A5"/>
    <mergeCell ref="B3:B5"/>
    <mergeCell ref="D3:D5"/>
    <mergeCell ref="E3:J3"/>
    <mergeCell ref="E4:G4"/>
    <mergeCell ref="H4:H5"/>
    <mergeCell ref="I4:I5"/>
    <mergeCell ref="J4:J5"/>
    <mergeCell ref="C3:C5"/>
  </mergeCells>
  <hyperlinks>
    <hyperlink ref="O1" location="'DAFTAR TABEL'!A1" display="&lt;&lt;&lt; DAFTAR TABEL" xr:uid="{89E84811-9595-4CEA-B285-9BF7E6403DAB}"/>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D8FB8-4DAD-482E-8C86-8F39C8F6476F}">
  <dimension ref="A1:K13"/>
  <sheetViews>
    <sheetView topLeftCell="H1" zoomScale="107" workbookViewId="0"/>
  </sheetViews>
  <sheetFormatPr defaultRowHeight="14.5" x14ac:dyDescent="0.35"/>
  <cols>
    <col min="1" max="1" width="4.26953125" customWidth="1"/>
    <col min="2" max="2" width="26.26953125" customWidth="1"/>
    <col min="3" max="3" width="15.90625" customWidth="1"/>
    <col min="4" max="4" width="13.36328125" customWidth="1"/>
    <col min="5" max="5" width="10.7265625" customWidth="1"/>
    <col min="6" max="6" width="11.36328125" customWidth="1"/>
    <col min="7" max="7" width="18.08984375" customWidth="1"/>
    <col min="8" max="8" width="20.81640625" customWidth="1"/>
    <col min="9" max="9" width="27.90625" customWidth="1"/>
    <col min="10" max="10" width="31.54296875" customWidth="1"/>
  </cols>
  <sheetData>
    <row r="1" spans="1:11" x14ac:dyDescent="0.35">
      <c r="A1" s="76" t="s">
        <v>409</v>
      </c>
      <c r="K1" s="74" t="s">
        <v>21</v>
      </c>
    </row>
    <row r="3" spans="1:11" ht="28" x14ac:dyDescent="0.35">
      <c r="A3" s="14" t="s">
        <v>22</v>
      </c>
      <c r="B3" s="14" t="s">
        <v>106</v>
      </c>
      <c r="C3" s="14" t="s">
        <v>159</v>
      </c>
      <c r="D3" s="14" t="s">
        <v>160</v>
      </c>
      <c r="E3" s="14" t="s">
        <v>161</v>
      </c>
      <c r="F3" s="14" t="s">
        <v>162</v>
      </c>
      <c r="G3" s="14" t="s">
        <v>163</v>
      </c>
      <c r="H3" s="14" t="s">
        <v>166</v>
      </c>
      <c r="I3" s="14" t="s">
        <v>164</v>
      </c>
      <c r="J3" s="14" t="s">
        <v>165</v>
      </c>
    </row>
    <row r="4" spans="1:11" x14ac:dyDescent="0.35">
      <c r="A4" s="28">
        <v>1</v>
      </c>
      <c r="B4" s="28">
        <v>2</v>
      </c>
      <c r="C4" s="28">
        <v>3</v>
      </c>
      <c r="D4" s="28">
        <v>4</v>
      </c>
      <c r="E4" s="28">
        <v>5</v>
      </c>
      <c r="F4" s="28">
        <v>6</v>
      </c>
      <c r="G4" s="28">
        <v>7</v>
      </c>
      <c r="H4" s="28">
        <v>8</v>
      </c>
      <c r="I4" s="28">
        <v>9</v>
      </c>
      <c r="J4" s="28">
        <v>10</v>
      </c>
    </row>
    <row r="5" spans="1:11" x14ac:dyDescent="0.35">
      <c r="A5" s="33">
        <v>1</v>
      </c>
      <c r="B5" s="16"/>
      <c r="C5" s="16"/>
      <c r="D5" s="16"/>
      <c r="E5" s="16"/>
      <c r="F5" s="16"/>
      <c r="G5" s="16"/>
      <c r="H5" s="16"/>
      <c r="I5" s="16"/>
      <c r="J5" s="16"/>
    </row>
    <row r="6" spans="1:11" x14ac:dyDescent="0.35">
      <c r="A6" s="33">
        <v>2</v>
      </c>
      <c r="B6" s="16"/>
      <c r="C6" s="16"/>
      <c r="D6" s="16"/>
      <c r="E6" s="16"/>
      <c r="F6" s="16"/>
      <c r="G6" s="16"/>
      <c r="H6" s="16"/>
      <c r="I6" s="16"/>
      <c r="J6" s="16"/>
    </row>
    <row r="7" spans="1:11" x14ac:dyDescent="0.35">
      <c r="A7" s="33">
        <v>3</v>
      </c>
      <c r="B7" s="16"/>
      <c r="C7" s="16"/>
      <c r="D7" s="16"/>
      <c r="E7" s="16"/>
      <c r="F7" s="16"/>
      <c r="G7" s="16"/>
      <c r="H7" s="16"/>
      <c r="I7" s="16"/>
      <c r="J7" s="16"/>
    </row>
    <row r="8" spans="1:11" x14ac:dyDescent="0.35">
      <c r="A8" s="33">
        <v>4</v>
      </c>
      <c r="B8" s="16"/>
      <c r="C8" s="16"/>
      <c r="D8" s="16"/>
      <c r="E8" s="16"/>
      <c r="F8" s="16"/>
      <c r="G8" s="16"/>
      <c r="H8" s="16"/>
      <c r="I8" s="16"/>
      <c r="J8" s="16"/>
    </row>
    <row r="9" spans="1:11" x14ac:dyDescent="0.35">
      <c r="A9" s="33">
        <v>5</v>
      </c>
      <c r="B9" s="16"/>
      <c r="C9" s="16"/>
      <c r="D9" s="16"/>
      <c r="E9" s="16"/>
      <c r="F9" s="16"/>
      <c r="G9" s="16"/>
      <c r="H9" s="16"/>
      <c r="I9" s="16"/>
      <c r="J9" s="16"/>
    </row>
    <row r="10" spans="1:11" x14ac:dyDescent="0.35">
      <c r="A10" s="33" t="s">
        <v>30</v>
      </c>
      <c r="B10" s="16"/>
      <c r="C10" s="16"/>
      <c r="D10" s="16"/>
      <c r="E10" s="16"/>
      <c r="F10" s="16"/>
      <c r="G10" s="16"/>
      <c r="H10" s="16"/>
      <c r="I10" s="16"/>
      <c r="J10" s="16"/>
    </row>
    <row r="11" spans="1:11" x14ac:dyDescent="0.35">
      <c r="A11" s="49"/>
      <c r="B11" s="52" t="s">
        <v>127</v>
      </c>
      <c r="C11" s="32"/>
      <c r="D11" s="32"/>
      <c r="E11" s="32"/>
      <c r="F11" s="32"/>
      <c r="G11" s="52" t="s">
        <v>127</v>
      </c>
      <c r="H11" s="52" t="s">
        <v>127</v>
      </c>
      <c r="I11" s="32"/>
      <c r="J11" s="52" t="s">
        <v>127</v>
      </c>
    </row>
    <row r="13" spans="1:11" ht="176" customHeight="1" x14ac:dyDescent="0.35">
      <c r="B13" s="186" t="s">
        <v>167</v>
      </c>
      <c r="C13" s="187"/>
      <c r="D13" s="187"/>
      <c r="E13" s="187"/>
      <c r="F13" s="187"/>
      <c r="G13" s="187"/>
      <c r="H13" s="188"/>
    </row>
  </sheetData>
  <mergeCells count="1">
    <mergeCell ref="B13:H13"/>
  </mergeCells>
  <hyperlinks>
    <hyperlink ref="K1" location="'DAFTAR TABEL'!A1" display="&lt;&lt;&lt; DAFTAR TABEL" xr:uid="{07C6C919-C875-4E9B-97CE-B9AB924E3891}"/>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12EBB-9F8C-4B3D-BB3A-FBA0DBE872A8}">
  <dimension ref="A1:I12"/>
  <sheetViews>
    <sheetView workbookViewId="0"/>
  </sheetViews>
  <sheetFormatPr defaultRowHeight="14.5" x14ac:dyDescent="0.35"/>
  <cols>
    <col min="1" max="1" width="3.54296875" customWidth="1"/>
    <col min="2" max="2" width="26.08984375" customWidth="1"/>
    <col min="3" max="3" width="14.7265625" customWidth="1"/>
    <col min="4" max="4" width="27.90625" customWidth="1"/>
    <col min="7" max="7" width="12.81640625" customWidth="1"/>
  </cols>
  <sheetData>
    <row r="1" spans="1:9" x14ac:dyDescent="0.35">
      <c r="A1" s="76" t="s">
        <v>410</v>
      </c>
      <c r="I1" s="74" t="s">
        <v>21</v>
      </c>
    </row>
    <row r="3" spans="1:9" x14ac:dyDescent="0.35">
      <c r="A3" s="193" t="s">
        <v>22</v>
      </c>
      <c r="B3" s="193" t="s">
        <v>168</v>
      </c>
      <c r="C3" s="193" t="s">
        <v>109</v>
      </c>
      <c r="D3" s="193" t="s">
        <v>171</v>
      </c>
      <c r="E3" s="193" t="s">
        <v>25</v>
      </c>
      <c r="F3" s="193"/>
      <c r="G3" s="193"/>
      <c r="H3" s="193" t="s">
        <v>169</v>
      </c>
    </row>
    <row r="4" spans="1:9" x14ac:dyDescent="0.35">
      <c r="A4" s="193"/>
      <c r="B4" s="193"/>
      <c r="C4" s="193"/>
      <c r="D4" s="193"/>
      <c r="E4" s="26" t="s">
        <v>170</v>
      </c>
      <c r="F4" s="26" t="s">
        <v>27</v>
      </c>
      <c r="G4" s="26" t="s">
        <v>28</v>
      </c>
      <c r="H4" s="193"/>
    </row>
    <row r="5" spans="1:9" x14ac:dyDescent="0.35">
      <c r="A5" s="27">
        <v>1</v>
      </c>
      <c r="B5" s="27">
        <v>2</v>
      </c>
      <c r="C5" s="27">
        <v>3</v>
      </c>
      <c r="D5" s="27">
        <v>4</v>
      </c>
      <c r="E5" s="27">
        <v>5</v>
      </c>
      <c r="F5" s="27">
        <v>6</v>
      </c>
      <c r="G5" s="27">
        <v>7</v>
      </c>
      <c r="H5" s="27">
        <v>8</v>
      </c>
    </row>
    <row r="6" spans="1:9" x14ac:dyDescent="0.35">
      <c r="A6" s="48">
        <v>1</v>
      </c>
      <c r="B6" s="51"/>
      <c r="C6" s="51"/>
      <c r="D6" s="51"/>
      <c r="E6" s="51"/>
      <c r="F6" s="51"/>
      <c r="G6" s="51"/>
      <c r="H6" s="51"/>
    </row>
    <row r="7" spans="1:9" x14ac:dyDescent="0.35">
      <c r="A7" s="48">
        <v>2</v>
      </c>
      <c r="B7" s="51"/>
      <c r="C7" s="51"/>
      <c r="D7" s="51"/>
      <c r="E7" s="51"/>
      <c r="F7" s="51"/>
      <c r="G7" s="51"/>
      <c r="H7" s="51"/>
    </row>
    <row r="8" spans="1:9" x14ac:dyDescent="0.35">
      <c r="A8" s="48">
        <v>3</v>
      </c>
      <c r="B8" s="51"/>
      <c r="C8" s="51"/>
      <c r="D8" s="51"/>
      <c r="E8" s="51"/>
      <c r="F8" s="51"/>
      <c r="G8" s="51"/>
      <c r="H8" s="51"/>
    </row>
    <row r="9" spans="1:9" x14ac:dyDescent="0.35">
      <c r="A9" s="48" t="s">
        <v>30</v>
      </c>
      <c r="B9" s="51"/>
      <c r="C9" s="51"/>
      <c r="D9" s="51"/>
      <c r="E9" s="51"/>
      <c r="F9" s="51"/>
      <c r="G9" s="51"/>
      <c r="H9" s="51"/>
    </row>
    <row r="10" spans="1:9" x14ac:dyDescent="0.35">
      <c r="A10" s="190" t="s">
        <v>31</v>
      </c>
      <c r="B10" s="190"/>
      <c r="C10" s="190"/>
      <c r="D10" s="190"/>
      <c r="E10" s="50">
        <f>SUM(E6:E9)</f>
        <v>0</v>
      </c>
      <c r="F10" s="50">
        <f>SUM(F6:F9)</f>
        <v>0</v>
      </c>
      <c r="G10" s="50">
        <f>SUM(G6:G9)</f>
        <v>0</v>
      </c>
      <c r="H10" s="53"/>
    </row>
    <row r="12" spans="1:9" ht="171" customHeight="1" x14ac:dyDescent="0.35">
      <c r="B12" s="191" t="s">
        <v>172</v>
      </c>
      <c r="C12" s="192"/>
      <c r="D12" s="192"/>
      <c r="E12" s="192"/>
      <c r="F12" s="192"/>
      <c r="G12" s="192"/>
      <c r="H12" s="192"/>
    </row>
  </sheetData>
  <mergeCells count="8">
    <mergeCell ref="A10:D10"/>
    <mergeCell ref="B12:H12"/>
    <mergeCell ref="A3:A4"/>
    <mergeCell ref="B3:B4"/>
    <mergeCell ref="C3:C4"/>
    <mergeCell ref="D3:D4"/>
    <mergeCell ref="E3:G3"/>
    <mergeCell ref="H3:H4"/>
  </mergeCells>
  <hyperlinks>
    <hyperlink ref="I1" location="'DAFTAR TABEL'!A1" display="&lt;&lt;&lt; DAFTAR TABEL" xr:uid="{A2BB6FA4-6EFF-43ED-AE14-EA077E570C5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64097-94A7-40CB-B6CA-28EFC0A0C5FC}">
  <dimension ref="A1:G11"/>
  <sheetViews>
    <sheetView workbookViewId="0"/>
  </sheetViews>
  <sheetFormatPr defaultRowHeight="14.5" x14ac:dyDescent="0.35"/>
  <cols>
    <col min="2" max="2" width="29.54296875" customWidth="1"/>
  </cols>
  <sheetData>
    <row r="1" spans="1:7" x14ac:dyDescent="0.35">
      <c r="A1" s="76" t="s">
        <v>411</v>
      </c>
      <c r="G1" s="74" t="s">
        <v>21</v>
      </c>
    </row>
    <row r="3" spans="1:7" x14ac:dyDescent="0.35">
      <c r="A3" s="160" t="s">
        <v>22</v>
      </c>
      <c r="B3" s="160" t="s">
        <v>173</v>
      </c>
      <c r="C3" s="160" t="s">
        <v>174</v>
      </c>
      <c r="D3" s="160"/>
      <c r="E3" s="160"/>
      <c r="F3" s="160" t="s">
        <v>31</v>
      </c>
    </row>
    <row r="4" spans="1:7" x14ac:dyDescent="0.35">
      <c r="A4" s="160"/>
      <c r="B4" s="160"/>
      <c r="C4" s="15" t="s">
        <v>19</v>
      </c>
      <c r="D4" s="15" t="s">
        <v>20</v>
      </c>
      <c r="E4" s="15" t="s">
        <v>2</v>
      </c>
      <c r="F4" s="160"/>
    </row>
    <row r="5" spans="1:7" x14ac:dyDescent="0.35">
      <c r="A5" s="4">
        <v>1</v>
      </c>
      <c r="B5" s="4">
        <v>2</v>
      </c>
      <c r="C5" s="4">
        <v>3</v>
      </c>
      <c r="D5" s="4">
        <v>4</v>
      </c>
      <c r="E5" s="4">
        <v>5</v>
      </c>
      <c r="F5" s="4">
        <v>6</v>
      </c>
    </row>
    <row r="6" spans="1:7" ht="25" x14ac:dyDescent="0.35">
      <c r="A6" s="24">
        <v>1</v>
      </c>
      <c r="B6" s="54" t="s">
        <v>175</v>
      </c>
      <c r="C6" s="61"/>
      <c r="D6" s="61"/>
      <c r="E6" s="61"/>
      <c r="F6" s="62">
        <f>SUM(C6:E6)</f>
        <v>0</v>
      </c>
    </row>
    <row r="7" spans="1:7" x14ac:dyDescent="0.35">
      <c r="A7" s="24">
        <v>2</v>
      </c>
      <c r="B7" s="55" t="s">
        <v>176</v>
      </c>
      <c r="C7" s="61"/>
      <c r="D7" s="61"/>
      <c r="E7" s="61"/>
      <c r="F7" s="62">
        <f>SUM(C7:E7)</f>
        <v>0</v>
      </c>
    </row>
    <row r="8" spans="1:7" x14ac:dyDescent="0.35">
      <c r="A8" s="24">
        <v>3</v>
      </c>
      <c r="B8" s="55" t="s">
        <v>177</v>
      </c>
      <c r="C8" s="61"/>
      <c r="D8" s="61"/>
      <c r="E8" s="61"/>
      <c r="F8" s="62">
        <f>SUM(C8:E8)</f>
        <v>0</v>
      </c>
    </row>
    <row r="9" spans="1:7" x14ac:dyDescent="0.35">
      <c r="A9" s="56"/>
      <c r="B9" s="57" t="s">
        <v>31</v>
      </c>
      <c r="C9" s="30">
        <f>SUM(C6:C8)</f>
        <v>0</v>
      </c>
      <c r="D9" s="30">
        <f>SUM(D6:D8)</f>
        <v>0</v>
      </c>
      <c r="E9" s="30">
        <f>SUM(E6:E8)</f>
        <v>0</v>
      </c>
      <c r="F9" s="56"/>
    </row>
    <row r="11" spans="1:7" ht="61" customHeight="1" x14ac:dyDescent="0.35">
      <c r="A11" s="186" t="s">
        <v>179</v>
      </c>
      <c r="B11" s="187"/>
      <c r="C11" s="187"/>
      <c r="D11" s="187"/>
      <c r="E11" s="187"/>
      <c r="F11" s="188"/>
    </row>
  </sheetData>
  <mergeCells count="5">
    <mergeCell ref="C3:E3"/>
    <mergeCell ref="A3:A4"/>
    <mergeCell ref="B3:B4"/>
    <mergeCell ref="F3:F4"/>
    <mergeCell ref="A11:F11"/>
  </mergeCells>
  <hyperlinks>
    <hyperlink ref="G1" location="'DAFTAR TABEL'!A1" display="&lt;&lt;&lt; DAFTAR TABEL" xr:uid="{094F1B2A-5301-489C-A0FB-72E13711FD66}"/>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E577E-E664-45A5-9DD4-8636374525AD}">
  <dimension ref="A1:G11"/>
  <sheetViews>
    <sheetView workbookViewId="0"/>
  </sheetViews>
  <sheetFormatPr defaultRowHeight="14.5" x14ac:dyDescent="0.35"/>
  <cols>
    <col min="2" max="2" width="29.54296875" customWidth="1"/>
    <col min="3" max="5" width="16.90625" customWidth="1"/>
  </cols>
  <sheetData>
    <row r="1" spans="1:7" x14ac:dyDescent="0.35">
      <c r="A1" s="76" t="s">
        <v>412</v>
      </c>
      <c r="G1" s="74" t="s">
        <v>21</v>
      </c>
    </row>
    <row r="3" spans="1:7" x14ac:dyDescent="0.35">
      <c r="A3" s="160" t="s">
        <v>22</v>
      </c>
      <c r="B3" s="160" t="s">
        <v>173</v>
      </c>
      <c r="C3" s="160" t="s">
        <v>178</v>
      </c>
      <c r="D3" s="160"/>
      <c r="E3" s="160"/>
      <c r="F3" s="160" t="s">
        <v>31</v>
      </c>
    </row>
    <row r="4" spans="1:7" x14ac:dyDescent="0.35">
      <c r="A4" s="160"/>
      <c r="B4" s="160"/>
      <c r="C4" s="15" t="s">
        <v>19</v>
      </c>
      <c r="D4" s="15" t="s">
        <v>20</v>
      </c>
      <c r="E4" s="15" t="s">
        <v>2</v>
      </c>
      <c r="F4" s="160"/>
    </row>
    <row r="5" spans="1:7" x14ac:dyDescent="0.35">
      <c r="A5" s="4">
        <v>1</v>
      </c>
      <c r="B5" s="4">
        <v>2</v>
      </c>
      <c r="C5" s="4">
        <v>3</v>
      </c>
      <c r="D5" s="4">
        <v>4</v>
      </c>
      <c r="E5" s="4">
        <v>5</v>
      </c>
      <c r="F5" s="4">
        <v>6</v>
      </c>
    </row>
    <row r="6" spans="1:7" ht="25" x14ac:dyDescent="0.35">
      <c r="A6" s="24">
        <v>1</v>
      </c>
      <c r="B6" s="54" t="s">
        <v>175</v>
      </c>
      <c r="C6" s="61"/>
      <c r="D6" s="61"/>
      <c r="E6" s="61"/>
      <c r="F6" s="62">
        <f>SUM(C6:E6)</f>
        <v>0</v>
      </c>
    </row>
    <row r="7" spans="1:7" x14ac:dyDescent="0.35">
      <c r="A7" s="24">
        <v>2</v>
      </c>
      <c r="B7" s="55" t="s">
        <v>176</v>
      </c>
      <c r="C7" s="61"/>
      <c r="D7" s="61"/>
      <c r="E7" s="61"/>
      <c r="F7" s="62">
        <f>SUM(C7:E7)</f>
        <v>0</v>
      </c>
    </row>
    <row r="8" spans="1:7" x14ac:dyDescent="0.35">
      <c r="A8" s="24">
        <v>3</v>
      </c>
      <c r="B8" s="55" t="s">
        <v>177</v>
      </c>
      <c r="C8" s="61"/>
      <c r="D8" s="61"/>
      <c r="E8" s="61"/>
      <c r="F8" s="62">
        <f>SUM(C8:E8)</f>
        <v>0</v>
      </c>
    </row>
    <row r="9" spans="1:7" x14ac:dyDescent="0.35">
      <c r="A9" s="56"/>
      <c r="B9" s="57" t="s">
        <v>31</v>
      </c>
      <c r="C9" s="30">
        <f>SUM(C6:C8)</f>
        <v>0</v>
      </c>
      <c r="D9" s="30">
        <f>SUM(D6:D8)</f>
        <v>0</v>
      </c>
      <c r="E9" s="30">
        <f>SUM(E6:E8)</f>
        <v>0</v>
      </c>
      <c r="F9" s="56"/>
    </row>
    <row r="11" spans="1:7" ht="66" customHeight="1" x14ac:dyDescent="0.35">
      <c r="A11" s="173" t="s">
        <v>179</v>
      </c>
      <c r="B11" s="183"/>
      <c r="C11" s="183"/>
      <c r="D11" s="183"/>
      <c r="E11" s="184"/>
    </row>
  </sheetData>
  <mergeCells count="5">
    <mergeCell ref="A3:A4"/>
    <mergeCell ref="B3:B4"/>
    <mergeCell ref="C3:E3"/>
    <mergeCell ref="F3:F4"/>
    <mergeCell ref="A11:E11"/>
  </mergeCells>
  <hyperlinks>
    <hyperlink ref="G1" location="'DAFTAR TABEL'!A1" display="&lt;&lt;&lt; DAFTAR TABEL" xr:uid="{E82625EA-ECAA-40CA-AD17-34C390D9207F}"/>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7A949-3407-4676-9F8F-A4399E745476}">
  <dimension ref="A1:H24"/>
  <sheetViews>
    <sheetView workbookViewId="0"/>
  </sheetViews>
  <sheetFormatPr defaultRowHeight="14.5" x14ac:dyDescent="0.35"/>
  <cols>
    <col min="1" max="1" width="3.6328125" customWidth="1"/>
    <col min="2" max="2" width="35.90625" customWidth="1"/>
    <col min="3" max="3" width="43.36328125" customWidth="1"/>
    <col min="4" max="4" width="34.81640625" customWidth="1"/>
    <col min="5" max="6" width="13.36328125" customWidth="1"/>
    <col min="7" max="7" width="14.6328125" customWidth="1"/>
  </cols>
  <sheetData>
    <row r="1" spans="1:8" x14ac:dyDescent="0.35">
      <c r="A1" s="76" t="s">
        <v>413</v>
      </c>
      <c r="H1" s="74" t="s">
        <v>21</v>
      </c>
    </row>
    <row r="3" spans="1:8" x14ac:dyDescent="0.35">
      <c r="A3" s="193" t="s">
        <v>22</v>
      </c>
      <c r="B3" s="193" t="s">
        <v>106</v>
      </c>
      <c r="C3" s="193" t="s">
        <v>180</v>
      </c>
      <c r="D3" s="193" t="s">
        <v>181</v>
      </c>
      <c r="E3" s="193" t="s">
        <v>185</v>
      </c>
      <c r="F3" s="193"/>
      <c r="G3" s="193" t="s">
        <v>182</v>
      </c>
    </row>
    <row r="4" spans="1:8" ht="34" customHeight="1" x14ac:dyDescent="0.35">
      <c r="A4" s="193"/>
      <c r="B4" s="193"/>
      <c r="C4" s="193"/>
      <c r="D4" s="193"/>
      <c r="E4" s="26" t="s">
        <v>28</v>
      </c>
      <c r="F4" s="26" t="s">
        <v>183</v>
      </c>
      <c r="G4" s="193"/>
    </row>
    <row r="5" spans="1:8" x14ac:dyDescent="0.35">
      <c r="A5" s="64">
        <v>1</v>
      </c>
      <c r="B5" s="64">
        <v>2</v>
      </c>
      <c r="C5" s="64">
        <v>3</v>
      </c>
      <c r="D5" s="64">
        <v>4</v>
      </c>
      <c r="E5" s="64">
        <v>5</v>
      </c>
      <c r="F5" s="64">
        <v>6</v>
      </c>
      <c r="G5" s="64">
        <v>7</v>
      </c>
    </row>
    <row r="6" spans="1:8" x14ac:dyDescent="0.35">
      <c r="A6" s="3">
        <v>1</v>
      </c>
      <c r="B6" s="51"/>
      <c r="C6" s="51"/>
      <c r="D6" s="51"/>
      <c r="E6" s="51"/>
      <c r="F6" s="51"/>
      <c r="G6" s="51"/>
    </row>
    <row r="7" spans="1:8" x14ac:dyDescent="0.35">
      <c r="A7" s="3">
        <v>2</v>
      </c>
      <c r="B7" s="51"/>
      <c r="C7" s="51"/>
      <c r="D7" s="51"/>
      <c r="E7" s="51"/>
      <c r="F7" s="51"/>
      <c r="G7" s="51"/>
    </row>
    <row r="8" spans="1:8" x14ac:dyDescent="0.35">
      <c r="A8" s="3">
        <v>3</v>
      </c>
      <c r="B8" s="51"/>
      <c r="C8" s="51"/>
      <c r="D8" s="51"/>
      <c r="E8" s="51"/>
      <c r="F8" s="51"/>
      <c r="G8" s="51"/>
    </row>
    <row r="9" spans="1:8" x14ac:dyDescent="0.35">
      <c r="A9" s="3" t="s">
        <v>30</v>
      </c>
      <c r="B9" s="51"/>
      <c r="C9" s="51"/>
      <c r="D9" s="51"/>
      <c r="E9" s="51"/>
      <c r="F9" s="51"/>
      <c r="G9" s="51"/>
    </row>
    <row r="10" spans="1:8" x14ac:dyDescent="0.35">
      <c r="A10" s="58"/>
      <c r="B10" s="194" t="s">
        <v>184</v>
      </c>
      <c r="C10" s="195"/>
      <c r="D10" s="59"/>
      <c r="E10" s="60">
        <f>SUM(E6:E9)</f>
        <v>0</v>
      </c>
      <c r="F10" s="60">
        <f>SUM(F6:F9)</f>
        <v>0</v>
      </c>
      <c r="G10" s="53"/>
    </row>
    <row r="12" spans="1:8" ht="63" customHeight="1" x14ac:dyDescent="0.35">
      <c r="B12" s="173" t="s">
        <v>377</v>
      </c>
      <c r="C12" s="174"/>
      <c r="D12" s="175"/>
    </row>
    <row r="13" spans="1:8" ht="17" customHeight="1" x14ac:dyDescent="0.35">
      <c r="B13" s="122"/>
      <c r="C13" s="122"/>
      <c r="D13" s="122"/>
    </row>
    <row r="14" spans="1:8" ht="17" customHeight="1" x14ac:dyDescent="0.35">
      <c r="A14" s="123" t="s">
        <v>376</v>
      </c>
      <c r="B14" s="122"/>
      <c r="C14" s="122"/>
      <c r="D14" s="122"/>
    </row>
    <row r="15" spans="1:8" x14ac:dyDescent="0.35">
      <c r="A15" t="s">
        <v>385</v>
      </c>
    </row>
    <row r="16" spans="1:8" ht="29" x14ac:dyDescent="0.35">
      <c r="A16" s="26" t="s">
        <v>22</v>
      </c>
      <c r="B16" s="26" t="s">
        <v>106</v>
      </c>
      <c r="C16" s="26" t="s">
        <v>180</v>
      </c>
      <c r="D16" s="26" t="s">
        <v>181</v>
      </c>
      <c r="E16" s="26" t="s">
        <v>183</v>
      </c>
      <c r="F16" s="26" t="s">
        <v>182</v>
      </c>
    </row>
    <row r="17" spans="1:6" x14ac:dyDescent="0.35">
      <c r="A17" s="64">
        <v>1</v>
      </c>
      <c r="B17" s="64">
        <v>2</v>
      </c>
      <c r="C17" s="64">
        <v>3</v>
      </c>
      <c r="D17" s="64">
        <v>4</v>
      </c>
      <c r="E17" s="64">
        <v>5</v>
      </c>
      <c r="F17" s="64">
        <v>6</v>
      </c>
    </row>
    <row r="18" spans="1:6" x14ac:dyDescent="0.35">
      <c r="A18" s="3">
        <v>1</v>
      </c>
      <c r="B18" s="51"/>
      <c r="C18" s="51"/>
      <c r="D18" s="51"/>
      <c r="E18" s="51"/>
      <c r="F18" s="51"/>
    </row>
    <row r="19" spans="1:6" x14ac:dyDescent="0.35">
      <c r="A19" s="3">
        <v>2</v>
      </c>
      <c r="B19" s="51"/>
      <c r="C19" s="51"/>
      <c r="D19" s="51"/>
      <c r="E19" s="51"/>
      <c r="F19" s="51"/>
    </row>
    <row r="20" spans="1:6" x14ac:dyDescent="0.35">
      <c r="A20" s="3">
        <v>3</v>
      </c>
      <c r="B20" s="51"/>
      <c r="C20" s="51"/>
      <c r="D20" s="51"/>
      <c r="E20" s="51"/>
      <c r="F20" s="51"/>
    </row>
    <row r="21" spans="1:6" x14ac:dyDescent="0.35">
      <c r="A21" s="3" t="s">
        <v>30</v>
      </c>
      <c r="B21" s="51"/>
      <c r="C21" s="51"/>
      <c r="D21" s="51"/>
      <c r="E21" s="51"/>
      <c r="F21" s="51"/>
    </row>
    <row r="22" spans="1:6" x14ac:dyDescent="0.35">
      <c r="A22" s="58"/>
      <c r="B22" s="194" t="s">
        <v>184</v>
      </c>
      <c r="C22" s="195"/>
      <c r="D22" s="59"/>
      <c r="E22" s="60">
        <f>SUM(E18:E21)</f>
        <v>0</v>
      </c>
      <c r="F22" s="53"/>
    </row>
    <row r="24" spans="1:6" ht="47" customHeight="1" x14ac:dyDescent="0.35">
      <c r="B24" s="173" t="s">
        <v>378</v>
      </c>
      <c r="C24" s="183"/>
      <c r="D24" s="183"/>
      <c r="E24" s="183"/>
      <c r="F24" s="184"/>
    </row>
  </sheetData>
  <mergeCells count="10">
    <mergeCell ref="A3:A4"/>
    <mergeCell ref="B3:B4"/>
    <mergeCell ref="C3:C4"/>
    <mergeCell ref="D3:D4"/>
    <mergeCell ref="B24:F24"/>
    <mergeCell ref="B22:C22"/>
    <mergeCell ref="E3:F3"/>
    <mergeCell ref="G3:G4"/>
    <mergeCell ref="B10:C10"/>
    <mergeCell ref="B12:D12"/>
  </mergeCells>
  <hyperlinks>
    <hyperlink ref="H1" location="'DAFTAR TABEL'!A1" display="&lt;&lt;&lt; DAFTAR TABEL" xr:uid="{70184FAE-B470-460A-A0F2-4F612E103869}"/>
  </hyperlinks>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F777E-9428-43D0-9C8F-86118A21F00A}">
  <dimension ref="A1:G12"/>
  <sheetViews>
    <sheetView workbookViewId="0"/>
  </sheetViews>
  <sheetFormatPr defaultRowHeight="14.5" x14ac:dyDescent="0.35"/>
  <cols>
    <col min="1" max="1" width="4.7265625" customWidth="1"/>
    <col min="2" max="2" width="27.26953125" customWidth="1"/>
    <col min="3" max="3" width="39.1796875" customWidth="1"/>
    <col min="4" max="5" width="18.90625" customWidth="1"/>
    <col min="6" max="6" width="13.453125" customWidth="1"/>
  </cols>
  <sheetData>
    <row r="1" spans="1:7" x14ac:dyDescent="0.35">
      <c r="A1" s="76" t="s">
        <v>414</v>
      </c>
      <c r="G1" s="74" t="s">
        <v>21</v>
      </c>
    </row>
    <row r="3" spans="1:7" x14ac:dyDescent="0.35">
      <c r="A3" s="160" t="s">
        <v>22</v>
      </c>
      <c r="B3" s="160" t="s">
        <v>106</v>
      </c>
      <c r="C3" s="160" t="s">
        <v>192</v>
      </c>
      <c r="D3" s="160" t="s">
        <v>190</v>
      </c>
      <c r="E3" s="160"/>
      <c r="F3" s="160" t="s">
        <v>191</v>
      </c>
    </row>
    <row r="4" spans="1:7" x14ac:dyDescent="0.35">
      <c r="A4" s="160"/>
      <c r="B4" s="160"/>
      <c r="C4" s="160"/>
      <c r="D4" s="15" t="s">
        <v>186</v>
      </c>
      <c r="E4" s="15" t="s">
        <v>187</v>
      </c>
      <c r="F4" s="160"/>
    </row>
    <row r="5" spans="1:7" x14ac:dyDescent="0.35">
      <c r="A5" s="37">
        <v>1</v>
      </c>
      <c r="B5" s="37">
        <v>2</v>
      </c>
      <c r="C5" s="37">
        <v>3</v>
      </c>
      <c r="D5" s="37">
        <v>4</v>
      </c>
      <c r="E5" s="37">
        <v>5</v>
      </c>
      <c r="F5" s="37">
        <v>6</v>
      </c>
    </row>
    <row r="6" spans="1:7" x14ac:dyDescent="0.35">
      <c r="A6" s="38">
        <v>1</v>
      </c>
      <c r="B6" s="16"/>
      <c r="C6" s="16"/>
      <c r="D6" s="16"/>
      <c r="E6" s="16"/>
      <c r="F6" s="16"/>
    </row>
    <row r="7" spans="1:7" x14ac:dyDescent="0.35">
      <c r="A7" s="38">
        <v>2</v>
      </c>
      <c r="B7" s="16"/>
      <c r="C7" s="16"/>
      <c r="D7" s="16"/>
      <c r="E7" s="16"/>
      <c r="F7" s="16"/>
    </row>
    <row r="8" spans="1:7" x14ac:dyDescent="0.35">
      <c r="A8" s="38">
        <v>3</v>
      </c>
      <c r="B8" s="16"/>
      <c r="C8" s="16"/>
      <c r="D8" s="16"/>
      <c r="E8" s="16"/>
      <c r="F8" s="16"/>
    </row>
    <row r="9" spans="1:7" x14ac:dyDescent="0.35">
      <c r="A9" s="38" t="s">
        <v>30</v>
      </c>
      <c r="B9" s="16"/>
      <c r="C9" s="16"/>
      <c r="D9" s="16"/>
      <c r="E9" s="16"/>
      <c r="F9" s="16"/>
    </row>
    <row r="10" spans="1:7" x14ac:dyDescent="0.35">
      <c r="A10" s="32"/>
      <c r="B10" s="63" t="s">
        <v>188</v>
      </c>
      <c r="C10" s="32"/>
      <c r="D10" s="18">
        <f>SUM(D6:D9)</f>
        <v>0</v>
      </c>
      <c r="E10" s="18">
        <f>SUM(E6:E9)</f>
        <v>0</v>
      </c>
      <c r="F10" s="32"/>
    </row>
    <row r="12" spans="1:7" ht="63" customHeight="1" x14ac:dyDescent="0.35">
      <c r="B12" s="173" t="s">
        <v>189</v>
      </c>
      <c r="C12" s="183"/>
      <c r="D12" s="183"/>
      <c r="E12" s="183"/>
      <c r="F12" s="184"/>
    </row>
  </sheetData>
  <mergeCells count="6">
    <mergeCell ref="B12:F12"/>
    <mergeCell ref="A3:A4"/>
    <mergeCell ref="B3:B4"/>
    <mergeCell ref="C3:C4"/>
    <mergeCell ref="D3:E3"/>
    <mergeCell ref="F3:F4"/>
  </mergeCells>
  <hyperlinks>
    <hyperlink ref="G1" location="'DAFTAR TABEL'!A1" display="&lt;&lt;&lt; DAFTAR TABEL" xr:uid="{2F056DE3-CECA-4A6E-8AC0-CB84D94CFA8C}"/>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64A13-EA4B-455E-A09D-A19583963737}">
  <dimension ref="A1:M13"/>
  <sheetViews>
    <sheetView topLeftCell="G1" zoomScale="85" zoomScaleNormal="85" workbookViewId="0"/>
  </sheetViews>
  <sheetFormatPr defaultRowHeight="14.5" x14ac:dyDescent="0.35"/>
  <cols>
    <col min="1" max="1" width="5.1796875" customWidth="1"/>
    <col min="2" max="2" width="28.08984375" customWidth="1"/>
    <col min="3" max="5" width="15" customWidth="1"/>
    <col min="6" max="6" width="37.26953125" customWidth="1"/>
    <col min="7" max="7" width="18.54296875" customWidth="1"/>
    <col min="8" max="8" width="13.08984375" customWidth="1"/>
    <col min="9" max="9" width="22.1796875" customWidth="1"/>
    <col min="10" max="10" width="25.54296875" customWidth="1"/>
    <col min="11" max="11" width="22.1796875" customWidth="1"/>
    <col min="12" max="12" width="27.1796875" customWidth="1"/>
  </cols>
  <sheetData>
    <row r="1" spans="1:13" x14ac:dyDescent="0.35">
      <c r="A1" s="76" t="s">
        <v>415</v>
      </c>
      <c r="M1" s="74" t="s">
        <v>21</v>
      </c>
    </row>
    <row r="3" spans="1:13" ht="15.5" customHeight="1" x14ac:dyDescent="0.35">
      <c r="A3" s="152" t="s">
        <v>22</v>
      </c>
      <c r="B3" s="154" t="s">
        <v>139</v>
      </c>
      <c r="C3" s="196" t="s">
        <v>201</v>
      </c>
      <c r="D3" s="197"/>
      <c r="E3" s="198"/>
      <c r="F3" s="154" t="s">
        <v>140</v>
      </c>
      <c r="G3" s="163" t="s">
        <v>202</v>
      </c>
      <c r="H3" s="164"/>
      <c r="I3" s="164"/>
      <c r="J3" s="164"/>
      <c r="K3" s="165"/>
      <c r="L3" s="154" t="s">
        <v>141</v>
      </c>
    </row>
    <row r="4" spans="1:13" ht="23" customHeight="1" x14ac:dyDescent="0.35">
      <c r="A4" s="153"/>
      <c r="B4" s="155"/>
      <c r="C4" s="14" t="s">
        <v>198</v>
      </c>
      <c r="D4" s="14" t="s">
        <v>199</v>
      </c>
      <c r="E4" s="14" t="s">
        <v>200</v>
      </c>
      <c r="F4" s="155"/>
      <c r="G4" s="14" t="s">
        <v>193</v>
      </c>
      <c r="H4" s="14" t="s">
        <v>194</v>
      </c>
      <c r="I4" s="14" t="s">
        <v>195</v>
      </c>
      <c r="J4" s="14" t="s">
        <v>196</v>
      </c>
      <c r="K4" s="14" t="s">
        <v>197</v>
      </c>
      <c r="L4" s="155"/>
    </row>
    <row r="5" spans="1:13" x14ac:dyDescent="0.35">
      <c r="A5" s="37">
        <v>1</v>
      </c>
      <c r="B5" s="37">
        <v>2</v>
      </c>
      <c r="C5" s="37">
        <v>3</v>
      </c>
      <c r="D5" s="37">
        <v>4</v>
      </c>
      <c r="E5" s="37">
        <v>5</v>
      </c>
      <c r="F5" s="37">
        <v>6</v>
      </c>
      <c r="G5" s="37">
        <v>7</v>
      </c>
      <c r="H5" s="37">
        <v>8</v>
      </c>
      <c r="I5" s="37">
        <v>9</v>
      </c>
      <c r="J5" s="37">
        <v>10</v>
      </c>
      <c r="K5" s="37">
        <v>11</v>
      </c>
      <c r="L5" s="37">
        <v>12</v>
      </c>
    </row>
    <row r="6" spans="1:13" x14ac:dyDescent="0.35">
      <c r="A6" s="5">
        <v>1</v>
      </c>
      <c r="B6" s="16"/>
      <c r="C6" s="16"/>
      <c r="D6" s="16"/>
      <c r="E6" s="16"/>
      <c r="F6" s="16"/>
      <c r="G6" s="16"/>
      <c r="H6" s="16"/>
      <c r="I6" s="16"/>
      <c r="J6" s="16"/>
      <c r="K6" s="16"/>
      <c r="L6" s="16"/>
    </row>
    <row r="7" spans="1:13" x14ac:dyDescent="0.35">
      <c r="A7" s="5">
        <v>2</v>
      </c>
      <c r="B7" s="67"/>
      <c r="C7" s="16"/>
      <c r="D7" s="16"/>
      <c r="E7" s="16"/>
      <c r="F7" s="16"/>
      <c r="G7" s="16"/>
      <c r="H7" s="16"/>
      <c r="I7" s="16"/>
      <c r="J7" s="16"/>
      <c r="K7" s="16"/>
      <c r="L7" s="16"/>
    </row>
    <row r="8" spans="1:13" x14ac:dyDescent="0.35">
      <c r="A8" s="5">
        <v>3</v>
      </c>
      <c r="B8" s="16"/>
      <c r="C8" s="16"/>
      <c r="D8" s="16"/>
      <c r="E8" s="16"/>
      <c r="F8" s="16"/>
      <c r="G8" s="16"/>
      <c r="H8" s="16"/>
      <c r="I8" s="16"/>
      <c r="J8" s="16"/>
      <c r="K8" s="16"/>
      <c r="L8" s="16"/>
    </row>
    <row r="9" spans="1:13" x14ac:dyDescent="0.35">
      <c r="A9" s="5"/>
      <c r="B9" s="16"/>
      <c r="C9" s="16"/>
      <c r="D9" s="16"/>
      <c r="E9" s="16"/>
      <c r="F9" s="16"/>
      <c r="G9" s="16"/>
      <c r="H9" s="16"/>
      <c r="I9" s="16"/>
      <c r="J9" s="16"/>
      <c r="K9" s="16"/>
      <c r="L9" s="16"/>
    </row>
    <row r="10" spans="1:13" x14ac:dyDescent="0.35">
      <c r="A10" s="5"/>
      <c r="B10" s="16"/>
      <c r="C10" s="16"/>
      <c r="D10" s="16"/>
      <c r="E10" s="16"/>
      <c r="F10" s="16"/>
      <c r="G10" s="16"/>
      <c r="H10" s="16"/>
      <c r="I10" s="16"/>
      <c r="J10" s="16"/>
      <c r="K10" s="16"/>
      <c r="L10" s="16"/>
    </row>
    <row r="11" spans="1:13" x14ac:dyDescent="0.35">
      <c r="A11" s="43" t="s">
        <v>30</v>
      </c>
      <c r="B11" s="32"/>
      <c r="C11" s="66">
        <f>SUM(C6:C10)</f>
        <v>0</v>
      </c>
      <c r="D11" s="66">
        <f>SUM(D6:D10)</f>
        <v>0</v>
      </c>
      <c r="E11" s="66">
        <f>SUM(E6:E10)</f>
        <v>0</v>
      </c>
      <c r="F11" s="32"/>
      <c r="G11" s="66">
        <f>SUM(G6:G10)</f>
        <v>0</v>
      </c>
      <c r="H11" s="66">
        <f>SUM(H6:H10)</f>
        <v>0</v>
      </c>
      <c r="I11" s="66">
        <f>SUM(I6:I10)</f>
        <v>0</v>
      </c>
      <c r="J11" s="66">
        <f>SUM(J6:J10)</f>
        <v>0</v>
      </c>
      <c r="K11" s="66">
        <f>SUM(K6:K10)</f>
        <v>0</v>
      </c>
      <c r="L11" s="32"/>
    </row>
    <row r="12" spans="1:13" x14ac:dyDescent="0.35">
      <c r="G12" s="65"/>
      <c r="H12" s="65"/>
      <c r="I12" s="65"/>
      <c r="J12" s="65"/>
      <c r="K12" s="65"/>
    </row>
    <row r="13" spans="1:13" ht="76.5" customHeight="1" x14ac:dyDescent="0.35">
      <c r="B13" s="173" t="s">
        <v>203</v>
      </c>
      <c r="C13" s="183"/>
      <c r="D13" s="183"/>
      <c r="E13" s="183"/>
      <c r="F13" s="184"/>
    </row>
  </sheetData>
  <mergeCells count="7">
    <mergeCell ref="L3:L4"/>
    <mergeCell ref="B3:B4"/>
    <mergeCell ref="A3:A4"/>
    <mergeCell ref="B13:F13"/>
    <mergeCell ref="G3:K3"/>
    <mergeCell ref="C3:E3"/>
    <mergeCell ref="F3:F4"/>
  </mergeCells>
  <hyperlinks>
    <hyperlink ref="M1" location="'DAFTAR TABEL'!A1" display="&lt;&lt;&lt; DAFTAR TABEL" xr:uid="{8E54F1AB-D649-4FE1-A911-944241565C90}"/>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7E7FB-0AF7-412F-B763-7086142D3743}">
  <dimension ref="A1:J21"/>
  <sheetViews>
    <sheetView workbookViewId="0"/>
  </sheetViews>
  <sheetFormatPr defaultRowHeight="14.5" x14ac:dyDescent="0.35"/>
  <cols>
    <col min="1" max="1" width="4.453125" customWidth="1"/>
    <col min="2" max="2" width="26" customWidth="1"/>
    <col min="3" max="3" width="15.26953125" customWidth="1"/>
    <col min="4" max="4" width="17" customWidth="1"/>
    <col min="5" max="5" width="25.90625" customWidth="1"/>
    <col min="6" max="6" width="23.36328125" customWidth="1"/>
    <col min="7" max="7" width="18.7265625" customWidth="1"/>
    <col min="8" max="8" width="17.36328125" customWidth="1"/>
    <col min="9" max="9" width="19.1796875" customWidth="1"/>
  </cols>
  <sheetData>
    <row r="1" spans="1:10" x14ac:dyDescent="0.35">
      <c r="A1" s="76" t="s">
        <v>416</v>
      </c>
      <c r="J1" s="74" t="s">
        <v>21</v>
      </c>
    </row>
    <row r="3" spans="1:10" x14ac:dyDescent="0.35">
      <c r="A3" s="152" t="s">
        <v>22</v>
      </c>
      <c r="B3" s="154" t="s">
        <v>106</v>
      </c>
      <c r="C3" s="163" t="s">
        <v>208</v>
      </c>
      <c r="D3" s="165"/>
      <c r="E3" s="154" t="s">
        <v>204</v>
      </c>
      <c r="F3" s="154" t="s">
        <v>205</v>
      </c>
      <c r="G3" s="154" t="s">
        <v>206</v>
      </c>
      <c r="H3" s="154" t="s">
        <v>207</v>
      </c>
      <c r="I3" s="154" t="s">
        <v>173</v>
      </c>
    </row>
    <row r="4" spans="1:10" x14ac:dyDescent="0.35">
      <c r="A4" s="153"/>
      <c r="B4" s="155"/>
      <c r="C4" s="14" t="s">
        <v>209</v>
      </c>
      <c r="D4" s="14" t="s">
        <v>210</v>
      </c>
      <c r="E4" s="155"/>
      <c r="F4" s="155"/>
      <c r="G4" s="155"/>
      <c r="H4" s="155"/>
      <c r="I4" s="155"/>
    </row>
    <row r="5" spans="1:10" x14ac:dyDescent="0.35">
      <c r="A5" s="23">
        <v>1</v>
      </c>
      <c r="B5" s="23">
        <v>2</v>
      </c>
      <c r="C5" s="23">
        <v>3</v>
      </c>
      <c r="D5" s="23">
        <v>4</v>
      </c>
      <c r="E5" s="23">
        <v>5</v>
      </c>
      <c r="F5" s="23">
        <v>6</v>
      </c>
      <c r="G5" s="23">
        <v>7</v>
      </c>
      <c r="H5" s="23">
        <v>8</v>
      </c>
      <c r="I5" s="23">
        <v>9</v>
      </c>
    </row>
    <row r="6" spans="1:10" x14ac:dyDescent="0.35">
      <c r="A6" s="5">
        <v>1</v>
      </c>
      <c r="B6" s="16"/>
      <c r="C6" s="16"/>
      <c r="D6" s="16"/>
      <c r="E6" s="16"/>
      <c r="F6" s="16"/>
      <c r="G6" s="16"/>
      <c r="H6" s="16"/>
      <c r="I6" s="16"/>
    </row>
    <row r="7" spans="1:10" x14ac:dyDescent="0.35">
      <c r="A7" s="5">
        <v>2</v>
      </c>
      <c r="B7" s="16"/>
      <c r="C7" s="16"/>
      <c r="D7" s="16"/>
      <c r="E7" s="16"/>
      <c r="F7" s="16"/>
      <c r="G7" s="16"/>
      <c r="H7" s="16"/>
      <c r="I7" s="16"/>
    </row>
    <row r="8" spans="1:10" x14ac:dyDescent="0.35">
      <c r="A8" s="5">
        <v>3</v>
      </c>
      <c r="B8" s="16"/>
      <c r="C8" s="16"/>
      <c r="D8" s="16"/>
      <c r="E8" s="16"/>
      <c r="F8" s="16"/>
      <c r="G8" s="16"/>
      <c r="H8" s="16"/>
      <c r="I8" s="16"/>
    </row>
    <row r="9" spans="1:10" x14ac:dyDescent="0.35">
      <c r="A9" s="5" t="s">
        <v>30</v>
      </c>
      <c r="B9" s="16"/>
      <c r="C9" s="16"/>
      <c r="D9" s="16"/>
      <c r="E9" s="16"/>
      <c r="F9" s="16"/>
      <c r="G9" s="16"/>
      <c r="H9" s="16"/>
      <c r="I9" s="16"/>
    </row>
    <row r="10" spans="1:10" x14ac:dyDescent="0.35">
      <c r="A10" s="68"/>
      <c r="B10" s="68"/>
      <c r="C10" s="50">
        <f>SUM(C6:C9)</f>
        <v>0</v>
      </c>
      <c r="D10" s="50">
        <f>SUM(D6:D9)</f>
        <v>0</v>
      </c>
      <c r="E10" s="68"/>
      <c r="F10" s="68"/>
      <c r="G10" s="68"/>
      <c r="H10" s="68"/>
      <c r="I10" s="68"/>
    </row>
    <row r="12" spans="1:10" ht="46.5" customHeight="1" x14ac:dyDescent="0.35">
      <c r="B12" s="173" t="s">
        <v>214</v>
      </c>
      <c r="C12" s="199"/>
      <c r="D12" s="199"/>
      <c r="E12" s="199"/>
      <c r="F12" s="200"/>
    </row>
    <row r="14" spans="1:10" x14ac:dyDescent="0.35">
      <c r="A14" s="31" t="s">
        <v>22</v>
      </c>
      <c r="B14" s="31" t="s">
        <v>106</v>
      </c>
      <c r="C14" s="31" t="s">
        <v>109</v>
      </c>
      <c r="D14" s="31" t="s">
        <v>23</v>
      </c>
      <c r="E14" s="31" t="s">
        <v>211</v>
      </c>
      <c r="F14" s="31" t="s">
        <v>212</v>
      </c>
      <c r="G14" s="31" t="s">
        <v>213</v>
      </c>
    </row>
    <row r="15" spans="1:10" x14ac:dyDescent="0.35">
      <c r="A15" s="23">
        <v>1</v>
      </c>
      <c r="B15" s="23">
        <v>2</v>
      </c>
      <c r="C15" s="23">
        <v>3</v>
      </c>
      <c r="D15" s="23">
        <v>4</v>
      </c>
      <c r="E15" s="23">
        <v>5</v>
      </c>
      <c r="F15" s="23">
        <v>6</v>
      </c>
      <c r="G15" s="23">
        <v>7</v>
      </c>
    </row>
    <row r="16" spans="1:10" x14ac:dyDescent="0.35">
      <c r="A16" s="5">
        <v>1</v>
      </c>
      <c r="B16" s="16"/>
      <c r="C16" s="16"/>
      <c r="D16" s="16"/>
      <c r="E16" s="16"/>
      <c r="F16" s="16"/>
      <c r="G16" s="16"/>
    </row>
    <row r="17" spans="1:7" x14ac:dyDescent="0.35">
      <c r="A17" s="5">
        <v>2</v>
      </c>
      <c r="B17" s="16"/>
      <c r="C17" s="16"/>
      <c r="D17" s="16"/>
      <c r="E17" s="16"/>
      <c r="F17" s="16"/>
      <c r="G17" s="16"/>
    </row>
    <row r="18" spans="1:7" x14ac:dyDescent="0.35">
      <c r="A18" s="5">
        <v>3</v>
      </c>
      <c r="B18" s="16"/>
      <c r="C18" s="16"/>
      <c r="D18" s="16"/>
      <c r="E18" s="16"/>
      <c r="F18" s="16"/>
      <c r="G18" s="16"/>
    </row>
    <row r="19" spans="1:7" x14ac:dyDescent="0.35">
      <c r="A19" s="5" t="s">
        <v>30</v>
      </c>
      <c r="B19" s="16"/>
      <c r="C19" s="16"/>
      <c r="D19" s="16"/>
      <c r="E19" s="16"/>
      <c r="F19" s="16"/>
      <c r="G19" s="16"/>
    </row>
    <row r="21" spans="1:7" ht="30.5" customHeight="1" x14ac:dyDescent="0.35">
      <c r="B21" s="173" t="s">
        <v>215</v>
      </c>
      <c r="C21" s="183"/>
      <c r="D21" s="183"/>
      <c r="E21" s="184"/>
    </row>
  </sheetData>
  <mergeCells count="10">
    <mergeCell ref="H3:H4"/>
    <mergeCell ref="I3:I4"/>
    <mergeCell ref="B12:F12"/>
    <mergeCell ref="B21:E21"/>
    <mergeCell ref="C3:D3"/>
    <mergeCell ref="A3:A4"/>
    <mergeCell ref="B3:B4"/>
    <mergeCell ref="E3:E4"/>
    <mergeCell ref="F3:F4"/>
    <mergeCell ref="G3:G4"/>
  </mergeCells>
  <hyperlinks>
    <hyperlink ref="J1" location="'DAFTAR TABEL'!A1" display="&lt;&lt;&lt; DAFTAR TABEL" xr:uid="{C3634952-CEB4-4778-A335-EFC882DBFBC2}"/>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E5B6A-8D51-4E6B-9240-965676E7DA9B}">
  <dimension ref="A1:J21"/>
  <sheetViews>
    <sheetView workbookViewId="0"/>
  </sheetViews>
  <sheetFormatPr defaultRowHeight="14.5" x14ac:dyDescent="0.35"/>
  <cols>
    <col min="1" max="1" width="4.453125" customWidth="1"/>
    <col min="2" max="2" width="26" customWidth="1"/>
    <col min="3" max="3" width="15.26953125" customWidth="1"/>
    <col min="4" max="4" width="17" customWidth="1"/>
    <col min="5" max="5" width="25.90625" customWidth="1"/>
    <col min="6" max="6" width="23.36328125" customWidth="1"/>
    <col min="7" max="7" width="18.7265625" customWidth="1"/>
    <col min="8" max="8" width="17.36328125" customWidth="1"/>
    <col min="9" max="9" width="19.1796875" customWidth="1"/>
  </cols>
  <sheetData>
    <row r="1" spans="1:10" x14ac:dyDescent="0.35">
      <c r="A1" s="76" t="s">
        <v>417</v>
      </c>
      <c r="J1" s="74" t="s">
        <v>21</v>
      </c>
    </row>
    <row r="3" spans="1:10" x14ac:dyDescent="0.35">
      <c r="A3" s="152" t="s">
        <v>22</v>
      </c>
      <c r="B3" s="154" t="s">
        <v>216</v>
      </c>
      <c r="C3" s="163" t="s">
        <v>208</v>
      </c>
      <c r="D3" s="165"/>
      <c r="E3" s="154" t="s">
        <v>204</v>
      </c>
      <c r="F3" s="154" t="s">
        <v>205</v>
      </c>
      <c r="G3" s="154" t="s">
        <v>206</v>
      </c>
      <c r="H3" s="154" t="s">
        <v>207</v>
      </c>
      <c r="I3" s="154" t="s">
        <v>173</v>
      </c>
    </row>
    <row r="4" spans="1:10" x14ac:dyDescent="0.35">
      <c r="A4" s="153"/>
      <c r="B4" s="155"/>
      <c r="C4" s="14" t="s">
        <v>209</v>
      </c>
      <c r="D4" s="14" t="s">
        <v>210</v>
      </c>
      <c r="E4" s="155"/>
      <c r="F4" s="155"/>
      <c r="G4" s="155"/>
      <c r="H4" s="155"/>
      <c r="I4" s="155"/>
    </row>
    <row r="5" spans="1:10" x14ac:dyDescent="0.35">
      <c r="A5" s="23">
        <v>1</v>
      </c>
      <c r="B5" s="23">
        <v>2</v>
      </c>
      <c r="C5" s="23">
        <v>3</v>
      </c>
      <c r="D5" s="23">
        <v>4</v>
      </c>
      <c r="E5" s="23">
        <v>5</v>
      </c>
      <c r="F5" s="23">
        <v>6</v>
      </c>
      <c r="G5" s="23">
        <v>7</v>
      </c>
      <c r="H5" s="23">
        <v>8</v>
      </c>
      <c r="I5" s="23">
        <v>9</v>
      </c>
    </row>
    <row r="6" spans="1:10" x14ac:dyDescent="0.35">
      <c r="A6" s="5">
        <v>1</v>
      </c>
      <c r="B6" s="16"/>
      <c r="C6" s="16"/>
      <c r="D6" s="16"/>
      <c r="E6" s="16"/>
      <c r="F6" s="16"/>
      <c r="G6" s="16"/>
      <c r="H6" s="16"/>
      <c r="I6" s="16"/>
    </row>
    <row r="7" spans="1:10" x14ac:dyDescent="0.35">
      <c r="A7" s="5">
        <v>2</v>
      </c>
      <c r="B7" s="16"/>
      <c r="C7" s="16"/>
      <c r="D7" s="16"/>
      <c r="E7" s="16"/>
      <c r="F7" s="16"/>
      <c r="G7" s="16"/>
      <c r="H7" s="16"/>
      <c r="I7" s="16"/>
    </row>
    <row r="8" spans="1:10" x14ac:dyDescent="0.35">
      <c r="A8" s="5">
        <v>3</v>
      </c>
      <c r="B8" s="16"/>
      <c r="C8" s="16"/>
      <c r="D8" s="16"/>
      <c r="E8" s="16"/>
      <c r="F8" s="16"/>
      <c r="G8" s="16"/>
      <c r="H8" s="16"/>
      <c r="I8" s="16"/>
    </row>
    <row r="9" spans="1:10" x14ac:dyDescent="0.35">
      <c r="A9" s="5" t="s">
        <v>30</v>
      </c>
      <c r="B9" s="16"/>
      <c r="C9" s="16"/>
      <c r="D9" s="16"/>
      <c r="E9" s="16"/>
      <c r="F9" s="16"/>
      <c r="G9" s="16"/>
      <c r="H9" s="16"/>
      <c r="I9" s="16"/>
    </row>
    <row r="10" spans="1:10" x14ac:dyDescent="0.35">
      <c r="A10" s="68"/>
      <c r="B10" s="68"/>
      <c r="C10" s="50">
        <f>SUM(C6:C9)</f>
        <v>0</v>
      </c>
      <c r="D10" s="50">
        <f>SUM(D6:D9)</f>
        <v>0</v>
      </c>
      <c r="E10" s="68"/>
      <c r="F10" s="68"/>
      <c r="G10" s="68"/>
      <c r="H10" s="68"/>
      <c r="I10" s="68"/>
    </row>
    <row r="12" spans="1:10" ht="46.5" customHeight="1" x14ac:dyDescent="0.35">
      <c r="B12" s="173" t="s">
        <v>217</v>
      </c>
      <c r="C12" s="199"/>
      <c r="D12" s="199"/>
      <c r="E12" s="199"/>
      <c r="F12" s="200"/>
    </row>
    <row r="14" spans="1:10" x14ac:dyDescent="0.35">
      <c r="A14" s="31" t="s">
        <v>22</v>
      </c>
      <c r="B14" s="31" t="s">
        <v>216</v>
      </c>
      <c r="C14" s="31" t="s">
        <v>109</v>
      </c>
      <c r="D14" s="31" t="s">
        <v>23</v>
      </c>
      <c r="E14" s="31" t="s">
        <v>211</v>
      </c>
      <c r="F14" s="31" t="s">
        <v>212</v>
      </c>
      <c r="G14" s="31" t="s">
        <v>213</v>
      </c>
    </row>
    <row r="15" spans="1:10" x14ac:dyDescent="0.35">
      <c r="A15" s="23">
        <v>1</v>
      </c>
      <c r="B15" s="23">
        <v>2</v>
      </c>
      <c r="C15" s="23">
        <v>3</v>
      </c>
      <c r="D15" s="23">
        <v>4</v>
      </c>
      <c r="E15" s="23">
        <v>5</v>
      </c>
      <c r="F15" s="23">
        <v>6</v>
      </c>
      <c r="G15" s="23">
        <v>7</v>
      </c>
    </row>
    <row r="16" spans="1:10" x14ac:dyDescent="0.35">
      <c r="A16" s="5">
        <v>1</v>
      </c>
      <c r="B16" s="16"/>
      <c r="C16" s="16"/>
      <c r="D16" s="16"/>
      <c r="E16" s="16"/>
      <c r="F16" s="16"/>
      <c r="G16" s="16"/>
    </row>
    <row r="17" spans="1:7" x14ac:dyDescent="0.35">
      <c r="A17" s="5">
        <v>2</v>
      </c>
      <c r="B17" s="16"/>
      <c r="C17" s="16"/>
      <c r="D17" s="16"/>
      <c r="E17" s="16"/>
      <c r="F17" s="16"/>
      <c r="G17" s="16"/>
    </row>
    <row r="18" spans="1:7" x14ac:dyDescent="0.35">
      <c r="A18" s="5">
        <v>3</v>
      </c>
      <c r="B18" s="16"/>
      <c r="C18" s="16"/>
      <c r="D18" s="16"/>
      <c r="E18" s="16"/>
      <c r="F18" s="16"/>
      <c r="G18" s="16"/>
    </row>
    <row r="19" spans="1:7" x14ac:dyDescent="0.35">
      <c r="A19" s="5" t="s">
        <v>30</v>
      </c>
      <c r="B19" s="16"/>
      <c r="C19" s="16"/>
      <c r="D19" s="16"/>
      <c r="E19" s="16"/>
      <c r="F19" s="16"/>
      <c r="G19" s="16"/>
    </row>
    <row r="21" spans="1:7" ht="30.5" customHeight="1" x14ac:dyDescent="0.35">
      <c r="B21" s="173" t="s">
        <v>218</v>
      </c>
      <c r="C21" s="183"/>
      <c r="D21" s="183"/>
      <c r="E21" s="184"/>
    </row>
  </sheetData>
  <mergeCells count="10">
    <mergeCell ref="H3:H4"/>
    <mergeCell ref="I3:I4"/>
    <mergeCell ref="B12:F12"/>
    <mergeCell ref="B21:E21"/>
    <mergeCell ref="A3:A4"/>
    <mergeCell ref="B3:B4"/>
    <mergeCell ref="C3:D3"/>
    <mergeCell ref="E3:E4"/>
    <mergeCell ref="F3:F4"/>
    <mergeCell ref="G3:G4"/>
  </mergeCells>
  <hyperlinks>
    <hyperlink ref="J1" location="'DAFTAR TABEL'!A1" display="&lt;&lt;&lt; DAFTAR TABEL" xr:uid="{0852EC5A-AE31-4308-B45A-28CDEB0C1E2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97162-E67F-4199-A35E-38326C7E498A}">
  <dimension ref="A1:J17"/>
  <sheetViews>
    <sheetView workbookViewId="0"/>
  </sheetViews>
  <sheetFormatPr defaultRowHeight="14.5" x14ac:dyDescent="0.35"/>
  <cols>
    <col min="1" max="1" width="4" customWidth="1"/>
    <col min="2" max="2" width="26.08984375" customWidth="1"/>
    <col min="3" max="3" width="21.81640625" customWidth="1"/>
    <col min="4" max="4" width="15.1796875" customWidth="1"/>
    <col min="5" max="5" width="11" bestFit="1" customWidth="1"/>
    <col min="6" max="6" width="9.08984375" customWidth="1"/>
    <col min="7" max="7" width="13.08984375" bestFit="1" customWidth="1"/>
    <col min="9" max="9" width="15.08984375" customWidth="1"/>
  </cols>
  <sheetData>
    <row r="1" spans="1:10" x14ac:dyDescent="0.35">
      <c r="A1" s="76" t="s">
        <v>418</v>
      </c>
      <c r="J1" s="74" t="s">
        <v>21</v>
      </c>
    </row>
    <row r="3" spans="1:10" x14ac:dyDescent="0.35">
      <c r="A3" s="160" t="s">
        <v>22</v>
      </c>
      <c r="B3" s="160" t="s">
        <v>219</v>
      </c>
      <c r="C3" s="160" t="s">
        <v>220</v>
      </c>
      <c r="D3" s="160" t="s">
        <v>221</v>
      </c>
      <c r="E3" s="160"/>
      <c r="F3" s="160" t="s">
        <v>222</v>
      </c>
      <c r="G3" s="160"/>
      <c r="H3" s="160" t="s">
        <v>225</v>
      </c>
      <c r="I3" s="160"/>
      <c r="J3" s="2"/>
    </row>
    <row r="4" spans="1:10" x14ac:dyDescent="0.35">
      <c r="A4" s="160"/>
      <c r="B4" s="160"/>
      <c r="C4" s="160"/>
      <c r="D4" s="15" t="s">
        <v>229</v>
      </c>
      <c r="E4" s="15" t="s">
        <v>230</v>
      </c>
      <c r="F4" s="15" t="s">
        <v>223</v>
      </c>
      <c r="G4" s="15" t="s">
        <v>224</v>
      </c>
      <c r="H4" s="15" t="s">
        <v>226</v>
      </c>
      <c r="I4" s="15" t="s">
        <v>227</v>
      </c>
      <c r="J4" s="2"/>
    </row>
    <row r="5" spans="1:10" x14ac:dyDescent="0.35">
      <c r="A5" s="4">
        <v>1</v>
      </c>
      <c r="B5" s="4">
        <v>2</v>
      </c>
      <c r="C5" s="4">
        <v>3</v>
      </c>
      <c r="D5" s="4">
        <v>4</v>
      </c>
      <c r="E5" s="4">
        <v>5</v>
      </c>
      <c r="F5" s="4">
        <v>6</v>
      </c>
      <c r="G5" s="4">
        <v>7</v>
      </c>
      <c r="H5" s="4">
        <v>8</v>
      </c>
      <c r="I5" s="4">
        <v>9</v>
      </c>
      <c r="J5" s="2"/>
    </row>
    <row r="6" spans="1:10" x14ac:dyDescent="0.35">
      <c r="A6" s="17"/>
      <c r="B6" s="201" t="s">
        <v>228</v>
      </c>
      <c r="C6" s="201"/>
      <c r="D6" s="201"/>
      <c r="E6" s="32"/>
      <c r="F6" s="32"/>
      <c r="G6" s="32"/>
      <c r="H6" s="32"/>
      <c r="I6" s="32"/>
      <c r="J6" s="2"/>
    </row>
    <row r="7" spans="1:10" x14ac:dyDescent="0.35">
      <c r="A7" s="5">
        <v>1</v>
      </c>
      <c r="B7" s="16"/>
      <c r="C7" s="16"/>
      <c r="D7" s="16"/>
      <c r="E7" s="16"/>
      <c r="F7" s="16"/>
      <c r="G7" s="16"/>
      <c r="H7" s="16"/>
      <c r="I7" s="16"/>
      <c r="J7" s="2"/>
    </row>
    <row r="8" spans="1:10" x14ac:dyDescent="0.35">
      <c r="A8" s="5">
        <v>2</v>
      </c>
      <c r="B8" s="16"/>
      <c r="C8" s="16"/>
      <c r="D8" s="16"/>
      <c r="E8" s="16"/>
      <c r="F8" s="16"/>
      <c r="G8" s="16"/>
      <c r="H8" s="16"/>
      <c r="I8" s="16"/>
      <c r="J8" s="2"/>
    </row>
    <row r="9" spans="1:10" x14ac:dyDescent="0.35">
      <c r="A9" s="5">
        <v>3</v>
      </c>
      <c r="B9" s="16"/>
      <c r="C9" s="16"/>
      <c r="D9" s="16"/>
      <c r="E9" s="16"/>
      <c r="F9" s="16"/>
      <c r="G9" s="16"/>
      <c r="H9" s="16"/>
      <c r="I9" s="16"/>
      <c r="J9" s="2"/>
    </row>
    <row r="10" spans="1:10" x14ac:dyDescent="0.35">
      <c r="A10" s="5" t="s">
        <v>30</v>
      </c>
      <c r="B10" s="16"/>
      <c r="C10" s="16"/>
      <c r="D10" s="16"/>
      <c r="E10" s="16"/>
      <c r="F10" s="16"/>
      <c r="G10" s="16"/>
      <c r="H10" s="16"/>
      <c r="I10" s="16"/>
      <c r="J10" s="2"/>
    </row>
    <row r="11" spans="1:10" x14ac:dyDescent="0.35">
      <c r="A11" s="17"/>
      <c r="B11" s="201" t="s">
        <v>228</v>
      </c>
      <c r="C11" s="201"/>
      <c r="D11" s="201"/>
      <c r="E11" s="32"/>
      <c r="F11" s="32"/>
      <c r="G11" s="32"/>
      <c r="H11" s="32"/>
      <c r="I11" s="32"/>
      <c r="J11" s="2"/>
    </row>
    <row r="12" spans="1:10" x14ac:dyDescent="0.35">
      <c r="A12" s="5">
        <v>1</v>
      </c>
      <c r="B12" s="16"/>
      <c r="C12" s="16"/>
      <c r="D12" s="16"/>
      <c r="E12" s="16"/>
      <c r="F12" s="16"/>
      <c r="G12" s="16"/>
      <c r="H12" s="16"/>
      <c r="I12" s="16"/>
      <c r="J12" s="2"/>
    </row>
    <row r="13" spans="1:10" x14ac:dyDescent="0.35">
      <c r="A13" s="5">
        <v>2</v>
      </c>
      <c r="B13" s="16"/>
      <c r="C13" s="16"/>
      <c r="D13" s="16"/>
      <c r="E13" s="16"/>
      <c r="F13" s="16"/>
      <c r="G13" s="16"/>
      <c r="H13" s="16"/>
      <c r="I13" s="16"/>
      <c r="J13" s="2"/>
    </row>
    <row r="14" spans="1:10" x14ac:dyDescent="0.35">
      <c r="A14" s="5">
        <v>3</v>
      </c>
      <c r="B14" s="16"/>
      <c r="C14" s="16"/>
      <c r="D14" s="16"/>
      <c r="E14" s="16"/>
      <c r="F14" s="16"/>
      <c r="G14" s="16"/>
      <c r="H14" s="16"/>
      <c r="I14" s="16"/>
    </row>
    <row r="15" spans="1:10" x14ac:dyDescent="0.35">
      <c r="A15" s="5" t="s">
        <v>30</v>
      </c>
      <c r="B15" s="16"/>
      <c r="C15" s="16"/>
      <c r="D15" s="16"/>
      <c r="E15" s="16"/>
      <c r="F15" s="16"/>
      <c r="G15" s="16"/>
      <c r="H15" s="16"/>
      <c r="I15" s="16"/>
    </row>
    <row r="17" spans="2:9" ht="122" customHeight="1" x14ac:dyDescent="0.35">
      <c r="B17" s="191" t="s">
        <v>231</v>
      </c>
      <c r="C17" s="192"/>
      <c r="D17" s="192"/>
      <c r="E17" s="192"/>
      <c r="F17" s="192"/>
      <c r="G17" s="192"/>
      <c r="H17" s="192"/>
      <c r="I17" s="192"/>
    </row>
  </sheetData>
  <mergeCells count="9">
    <mergeCell ref="B6:D6"/>
    <mergeCell ref="B11:D11"/>
    <mergeCell ref="B17:I17"/>
    <mergeCell ref="A3:A4"/>
    <mergeCell ref="B3:B4"/>
    <mergeCell ref="C3:C4"/>
    <mergeCell ref="D3:E3"/>
    <mergeCell ref="F3:G3"/>
    <mergeCell ref="H3:I3"/>
  </mergeCells>
  <hyperlinks>
    <hyperlink ref="J1" location="'DAFTAR TABEL'!A1" display="&lt;&lt;&lt; DAFTAR TABEL" xr:uid="{68F60B21-9D9C-4A91-9BD2-62956A1CC6E5}"/>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B85BC-5237-4FC6-A491-A18136A91CB6}">
  <dimension ref="A1:E10"/>
  <sheetViews>
    <sheetView workbookViewId="0"/>
  </sheetViews>
  <sheetFormatPr defaultRowHeight="14.5" x14ac:dyDescent="0.35"/>
  <cols>
    <col min="1" max="1" width="4.36328125" customWidth="1"/>
    <col min="2" max="2" width="31" customWidth="1"/>
    <col min="3" max="3" width="18.453125" customWidth="1"/>
    <col min="4" max="4" width="20" customWidth="1"/>
  </cols>
  <sheetData>
    <row r="1" spans="1:5" x14ac:dyDescent="0.35">
      <c r="A1" s="76" t="s">
        <v>419</v>
      </c>
      <c r="E1" s="74" t="s">
        <v>21</v>
      </c>
    </row>
    <row r="3" spans="1:5" x14ac:dyDescent="0.35">
      <c r="A3" s="15" t="s">
        <v>22</v>
      </c>
      <c r="B3" s="15" t="s">
        <v>233</v>
      </c>
      <c r="C3" s="15" t="s">
        <v>225</v>
      </c>
      <c r="D3" s="15" t="s">
        <v>234</v>
      </c>
    </row>
    <row r="4" spans="1:5" x14ac:dyDescent="0.35">
      <c r="A4" s="37">
        <v>1</v>
      </c>
      <c r="B4" s="37">
        <v>2</v>
      </c>
      <c r="C4" s="37">
        <v>3</v>
      </c>
      <c r="D4" s="37">
        <v>4</v>
      </c>
    </row>
    <row r="5" spans="1:5" x14ac:dyDescent="0.35">
      <c r="A5" s="5">
        <v>1</v>
      </c>
      <c r="B5" s="16"/>
      <c r="C5" s="16"/>
      <c r="D5" s="16"/>
    </row>
    <row r="6" spans="1:5" x14ac:dyDescent="0.35">
      <c r="A6" s="5">
        <v>2</v>
      </c>
      <c r="B6" s="16"/>
      <c r="C6" s="16"/>
      <c r="D6" s="16"/>
    </row>
    <row r="7" spans="1:5" x14ac:dyDescent="0.35">
      <c r="A7" s="5">
        <v>3</v>
      </c>
      <c r="B7" s="16"/>
      <c r="C7" s="16"/>
      <c r="D7" s="16"/>
    </row>
    <row r="8" spans="1:5" x14ac:dyDescent="0.35">
      <c r="A8" s="5" t="s">
        <v>30</v>
      </c>
      <c r="B8" s="16"/>
      <c r="C8" s="16"/>
      <c r="D8" s="16"/>
    </row>
    <row r="10" spans="1:5" ht="104.5" customHeight="1" x14ac:dyDescent="0.35">
      <c r="B10" s="173" t="s">
        <v>232</v>
      </c>
      <c r="C10" s="183"/>
      <c r="D10" s="184"/>
    </row>
  </sheetData>
  <mergeCells count="1">
    <mergeCell ref="B10:D10"/>
  </mergeCells>
  <hyperlinks>
    <hyperlink ref="E1" location="'DAFTAR TABEL'!A1" display="&lt;&lt;&lt; DAFTAR TABEL" xr:uid="{E5A69072-E672-4251-AA7E-3FCD9EF2B61E}"/>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3A9BC-CCE6-4C28-B04A-E852CAEA08D3}">
  <dimension ref="A1:J21"/>
  <sheetViews>
    <sheetView zoomScaleNormal="100" workbookViewId="0"/>
  </sheetViews>
  <sheetFormatPr defaultRowHeight="14.5" x14ac:dyDescent="0.35"/>
  <cols>
    <col min="2" max="2" width="2.54296875" customWidth="1"/>
    <col min="3" max="3" width="62.6328125" customWidth="1"/>
    <col min="9" max="9" width="11.7265625" customWidth="1"/>
  </cols>
  <sheetData>
    <row r="1" spans="1:10" x14ac:dyDescent="0.35">
      <c r="A1" s="76" t="s">
        <v>420</v>
      </c>
      <c r="J1" s="74" t="s">
        <v>21</v>
      </c>
    </row>
    <row r="3" spans="1:10" ht="17" customHeight="1" x14ac:dyDescent="0.35">
      <c r="A3" s="160" t="s">
        <v>22</v>
      </c>
      <c r="B3" s="160" t="s">
        <v>235</v>
      </c>
      <c r="C3" s="160"/>
      <c r="D3" s="162" t="s">
        <v>251</v>
      </c>
      <c r="E3" s="160"/>
      <c r="F3" s="160"/>
      <c r="G3" s="162" t="s">
        <v>252</v>
      </c>
      <c r="H3" s="162"/>
      <c r="I3" s="162"/>
    </row>
    <row r="4" spans="1:10" x14ac:dyDescent="0.35">
      <c r="A4" s="160"/>
      <c r="B4" s="160"/>
      <c r="C4" s="160"/>
      <c r="D4" s="15" t="s">
        <v>19</v>
      </c>
      <c r="E4" s="15" t="s">
        <v>20</v>
      </c>
      <c r="F4" s="15" t="s">
        <v>2</v>
      </c>
      <c r="G4" s="15" t="s">
        <v>19</v>
      </c>
      <c r="H4" s="15" t="s">
        <v>20</v>
      </c>
      <c r="I4" s="15" t="s">
        <v>2</v>
      </c>
    </row>
    <row r="5" spans="1:10" x14ac:dyDescent="0.35">
      <c r="A5" s="37">
        <v>1</v>
      </c>
      <c r="B5" s="202">
        <v>2</v>
      </c>
      <c r="C5" s="202"/>
      <c r="D5" s="37">
        <v>3</v>
      </c>
      <c r="E5" s="37">
        <v>4</v>
      </c>
      <c r="F5" s="37">
        <v>5</v>
      </c>
      <c r="G5" s="37">
        <v>7</v>
      </c>
      <c r="H5" s="37">
        <v>8</v>
      </c>
      <c r="I5" s="37">
        <v>9</v>
      </c>
    </row>
    <row r="6" spans="1:10" x14ac:dyDescent="0.35">
      <c r="A6" s="5">
        <v>1</v>
      </c>
      <c r="B6" s="17" t="s">
        <v>236</v>
      </c>
      <c r="C6" s="17"/>
      <c r="D6" s="69"/>
      <c r="E6" s="69"/>
      <c r="F6" s="69"/>
      <c r="G6" s="69"/>
      <c r="H6" s="69"/>
      <c r="I6" s="69"/>
    </row>
    <row r="7" spans="1:10" x14ac:dyDescent="0.35">
      <c r="A7" s="5"/>
      <c r="B7" s="70" t="s">
        <v>237</v>
      </c>
      <c r="C7" s="17" t="s">
        <v>238</v>
      </c>
      <c r="D7" s="16"/>
      <c r="E7" s="16"/>
      <c r="F7" s="16"/>
      <c r="G7" s="16"/>
      <c r="H7" s="16"/>
      <c r="I7" s="16"/>
    </row>
    <row r="8" spans="1:10" x14ac:dyDescent="0.35">
      <c r="A8" s="5"/>
      <c r="B8" s="70" t="s">
        <v>239</v>
      </c>
      <c r="C8" s="17" t="s">
        <v>240</v>
      </c>
      <c r="D8" s="16"/>
      <c r="E8" s="16"/>
      <c r="F8" s="16"/>
      <c r="G8" s="16"/>
      <c r="H8" s="16"/>
      <c r="I8" s="16"/>
    </row>
    <row r="9" spans="1:10" ht="26" x14ac:dyDescent="0.35">
      <c r="A9" s="5"/>
      <c r="B9" s="70" t="s">
        <v>241</v>
      </c>
      <c r="C9" s="22" t="s">
        <v>242</v>
      </c>
      <c r="D9" s="16"/>
      <c r="E9" s="16"/>
      <c r="F9" s="16"/>
      <c r="G9" s="16"/>
      <c r="H9" s="16"/>
      <c r="I9" s="16"/>
    </row>
    <row r="10" spans="1:10" ht="38.5" x14ac:dyDescent="0.35">
      <c r="A10" s="5"/>
      <c r="B10" s="70" t="s">
        <v>243</v>
      </c>
      <c r="C10" s="22" t="s">
        <v>244</v>
      </c>
      <c r="D10" s="16"/>
      <c r="E10" s="16"/>
      <c r="F10" s="16"/>
      <c r="G10" s="16"/>
      <c r="H10" s="16"/>
      <c r="I10" s="16"/>
    </row>
    <row r="11" spans="1:10" x14ac:dyDescent="0.35">
      <c r="A11" s="5"/>
      <c r="B11" s="203" t="s">
        <v>256</v>
      </c>
      <c r="C11" s="204"/>
      <c r="D11" s="204"/>
      <c r="E11" s="204"/>
      <c r="F11" s="205"/>
      <c r="G11" s="206">
        <f>SUM(G7:I10)</f>
        <v>0</v>
      </c>
      <c r="H11" s="207"/>
      <c r="I11" s="208"/>
    </row>
    <row r="12" spans="1:10" ht="28" customHeight="1" x14ac:dyDescent="0.35">
      <c r="A12" s="5">
        <v>2</v>
      </c>
      <c r="B12" s="209" t="s">
        <v>245</v>
      </c>
      <c r="C12" s="209"/>
      <c r="D12" s="16"/>
      <c r="E12" s="16"/>
      <c r="F12" s="16"/>
      <c r="G12" s="16"/>
      <c r="H12" s="16"/>
      <c r="I12" s="16"/>
    </row>
    <row r="13" spans="1:10" x14ac:dyDescent="0.35">
      <c r="A13" s="5"/>
      <c r="B13" s="203" t="s">
        <v>256</v>
      </c>
      <c r="C13" s="204"/>
      <c r="D13" s="204"/>
      <c r="E13" s="204"/>
      <c r="F13" s="205"/>
      <c r="G13" s="210">
        <f>SUM(G12:I12)</f>
        <v>0</v>
      </c>
      <c r="H13" s="211"/>
      <c r="I13" s="212"/>
    </row>
    <row r="14" spans="1:10" x14ac:dyDescent="0.35">
      <c r="A14" s="5">
        <v>3</v>
      </c>
      <c r="B14" s="17" t="s">
        <v>246</v>
      </c>
      <c r="C14" s="17"/>
      <c r="D14" s="16"/>
      <c r="E14" s="16"/>
      <c r="F14" s="16"/>
      <c r="G14" s="16"/>
      <c r="H14" s="16"/>
      <c r="I14" s="16"/>
    </row>
    <row r="15" spans="1:10" x14ac:dyDescent="0.35">
      <c r="A15" s="5"/>
      <c r="B15" s="203" t="s">
        <v>253</v>
      </c>
      <c r="C15" s="204"/>
      <c r="D15" s="204"/>
      <c r="E15" s="204"/>
      <c r="F15" s="205"/>
      <c r="G15" s="206">
        <f>SUM(G14:I14)</f>
        <v>0</v>
      </c>
      <c r="H15" s="207"/>
      <c r="I15" s="208"/>
    </row>
    <row r="16" spans="1:10" x14ac:dyDescent="0.35">
      <c r="A16" s="5">
        <v>4</v>
      </c>
      <c r="B16" s="17" t="s">
        <v>247</v>
      </c>
      <c r="C16" s="17"/>
      <c r="D16" s="16"/>
      <c r="E16" s="16"/>
      <c r="F16" s="16"/>
      <c r="G16" s="16"/>
      <c r="H16" s="16"/>
      <c r="I16" s="16"/>
    </row>
    <row r="17" spans="1:9" x14ac:dyDescent="0.35">
      <c r="A17" s="5"/>
      <c r="B17" s="203" t="s">
        <v>255</v>
      </c>
      <c r="C17" s="204"/>
      <c r="D17" s="204"/>
      <c r="E17" s="204"/>
      <c r="F17" s="205"/>
      <c r="G17" s="210">
        <f>SUM(G16:I16)</f>
        <v>0</v>
      </c>
      <c r="H17" s="211"/>
      <c r="I17" s="212"/>
    </row>
    <row r="18" spans="1:9" x14ac:dyDescent="0.35">
      <c r="A18" s="5">
        <v>5</v>
      </c>
      <c r="B18" s="17" t="s">
        <v>248</v>
      </c>
      <c r="C18" s="17"/>
      <c r="D18" s="16"/>
      <c r="E18" s="16"/>
      <c r="F18" s="16"/>
      <c r="G18" s="16"/>
      <c r="H18" s="16"/>
      <c r="I18" s="16"/>
    </row>
    <row r="19" spans="1:9" x14ac:dyDescent="0.35">
      <c r="A19" s="5">
        <v>6</v>
      </c>
      <c r="B19" s="17" t="s">
        <v>249</v>
      </c>
      <c r="C19" s="17"/>
      <c r="D19" s="16"/>
      <c r="E19" s="16"/>
      <c r="F19" s="16"/>
      <c r="G19" s="16"/>
      <c r="H19" s="16"/>
      <c r="I19" s="16"/>
    </row>
    <row r="20" spans="1:9" x14ac:dyDescent="0.35">
      <c r="A20" s="5">
        <v>7</v>
      </c>
      <c r="B20" s="17" t="s">
        <v>250</v>
      </c>
      <c r="C20" s="17"/>
      <c r="D20" s="16"/>
      <c r="E20" s="16"/>
      <c r="F20" s="16"/>
      <c r="G20" s="16"/>
      <c r="H20" s="16"/>
      <c r="I20" s="16"/>
    </row>
    <row r="21" spans="1:9" x14ac:dyDescent="0.35">
      <c r="A21" s="17"/>
      <c r="B21" s="203" t="s">
        <v>254</v>
      </c>
      <c r="C21" s="204"/>
      <c r="D21" s="204"/>
      <c r="E21" s="204"/>
      <c r="F21" s="205"/>
      <c r="G21" s="210">
        <f>SUM(G18:I20)</f>
        <v>0</v>
      </c>
      <c r="H21" s="211"/>
      <c r="I21" s="212"/>
    </row>
  </sheetData>
  <mergeCells count="16">
    <mergeCell ref="B17:F17"/>
    <mergeCell ref="G17:I17"/>
    <mergeCell ref="B21:F21"/>
    <mergeCell ref="G21:I21"/>
    <mergeCell ref="G13:I13"/>
    <mergeCell ref="B11:F11"/>
    <mergeCell ref="G11:I11"/>
    <mergeCell ref="B13:F13"/>
    <mergeCell ref="B15:F15"/>
    <mergeCell ref="B12:C12"/>
    <mergeCell ref="G15:I15"/>
    <mergeCell ref="A3:A4"/>
    <mergeCell ref="B3:C4"/>
    <mergeCell ref="D3:F3"/>
    <mergeCell ref="G3:I3"/>
    <mergeCell ref="B5:C5"/>
  </mergeCells>
  <hyperlinks>
    <hyperlink ref="J1" location="'DAFTAR TABEL'!A1" display="&lt;&lt;&lt; DAFTAR TABEL" xr:uid="{B452EB7A-67EE-40D9-9DB2-0CAAABA84EEF}"/>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BE096-F79A-412A-B1AA-BDDCE1693EFB}">
  <dimension ref="A1:J21"/>
  <sheetViews>
    <sheetView zoomScaleNormal="100" workbookViewId="0"/>
  </sheetViews>
  <sheetFormatPr defaultRowHeight="14.5" x14ac:dyDescent="0.35"/>
  <cols>
    <col min="2" max="2" width="2.54296875" customWidth="1"/>
    <col min="3" max="3" width="62.6328125" customWidth="1"/>
    <col min="9" max="9" width="11.7265625" customWidth="1"/>
  </cols>
  <sheetData>
    <row r="1" spans="1:10" x14ac:dyDescent="0.35">
      <c r="A1" s="76" t="s">
        <v>421</v>
      </c>
      <c r="J1" s="74" t="s">
        <v>21</v>
      </c>
    </row>
    <row r="3" spans="1:10" ht="17" customHeight="1" x14ac:dyDescent="0.35">
      <c r="A3" s="160" t="s">
        <v>22</v>
      </c>
      <c r="B3" s="160" t="s">
        <v>235</v>
      </c>
      <c r="C3" s="160"/>
      <c r="D3" s="162" t="s">
        <v>251</v>
      </c>
      <c r="E3" s="160"/>
      <c r="F3" s="160"/>
      <c r="G3" s="162" t="s">
        <v>252</v>
      </c>
      <c r="H3" s="162"/>
      <c r="I3" s="162"/>
    </row>
    <row r="4" spans="1:10" x14ac:dyDescent="0.35">
      <c r="A4" s="160"/>
      <c r="B4" s="160"/>
      <c r="C4" s="160"/>
      <c r="D4" s="15" t="s">
        <v>19</v>
      </c>
      <c r="E4" s="15" t="s">
        <v>20</v>
      </c>
      <c r="F4" s="15" t="s">
        <v>2</v>
      </c>
      <c r="G4" s="15" t="s">
        <v>19</v>
      </c>
      <c r="H4" s="15" t="s">
        <v>20</v>
      </c>
      <c r="I4" s="15" t="s">
        <v>2</v>
      </c>
    </row>
    <row r="5" spans="1:10" x14ac:dyDescent="0.35">
      <c r="A5" s="37">
        <v>1</v>
      </c>
      <c r="B5" s="202">
        <v>2</v>
      </c>
      <c r="C5" s="202"/>
      <c r="D5" s="37">
        <v>3</v>
      </c>
      <c r="E5" s="37">
        <v>4</v>
      </c>
      <c r="F5" s="37">
        <v>5</v>
      </c>
      <c r="G5" s="37">
        <v>7</v>
      </c>
      <c r="H5" s="37">
        <v>8</v>
      </c>
      <c r="I5" s="37">
        <v>9</v>
      </c>
    </row>
    <row r="6" spans="1:10" x14ac:dyDescent="0.35">
      <c r="A6" s="5">
        <v>1</v>
      </c>
      <c r="B6" s="17" t="s">
        <v>236</v>
      </c>
      <c r="C6" s="17"/>
      <c r="D6" s="69"/>
      <c r="E6" s="69"/>
      <c r="F6" s="69"/>
      <c r="G6" s="69"/>
      <c r="H6" s="69"/>
      <c r="I6" s="69"/>
    </row>
    <row r="7" spans="1:10" x14ac:dyDescent="0.35">
      <c r="A7" s="5"/>
      <c r="B7" s="70" t="s">
        <v>237</v>
      </c>
      <c r="C7" s="17" t="s">
        <v>238</v>
      </c>
      <c r="D7" s="16"/>
      <c r="E7" s="16"/>
      <c r="F7" s="16"/>
      <c r="G7" s="16"/>
      <c r="H7" s="16"/>
      <c r="I7" s="16"/>
    </row>
    <row r="8" spans="1:10" x14ac:dyDescent="0.35">
      <c r="A8" s="5"/>
      <c r="B8" s="70" t="s">
        <v>239</v>
      </c>
      <c r="C8" s="17" t="s">
        <v>240</v>
      </c>
      <c r="D8" s="16"/>
      <c r="E8" s="16"/>
      <c r="F8" s="16"/>
      <c r="G8" s="16"/>
      <c r="H8" s="16"/>
      <c r="I8" s="16"/>
    </row>
    <row r="9" spans="1:10" ht="26" x14ac:dyDescent="0.35">
      <c r="A9" s="5"/>
      <c r="B9" s="70" t="s">
        <v>241</v>
      </c>
      <c r="C9" s="22" t="s">
        <v>242</v>
      </c>
      <c r="D9" s="16"/>
      <c r="E9" s="16"/>
      <c r="F9" s="16"/>
      <c r="G9" s="16"/>
      <c r="H9" s="16"/>
      <c r="I9" s="16"/>
    </row>
    <row r="10" spans="1:10" ht="38.5" x14ac:dyDescent="0.35">
      <c r="A10" s="5"/>
      <c r="B10" s="70" t="s">
        <v>243</v>
      </c>
      <c r="C10" s="22" t="s">
        <v>244</v>
      </c>
      <c r="D10" s="16"/>
      <c r="E10" s="16"/>
      <c r="F10" s="16"/>
      <c r="G10" s="16"/>
      <c r="H10" s="16"/>
      <c r="I10" s="16"/>
    </row>
    <row r="11" spans="1:10" x14ac:dyDescent="0.35">
      <c r="A11" s="5"/>
      <c r="B11" s="127" t="s">
        <v>256</v>
      </c>
      <c r="C11" s="128"/>
      <c r="D11" s="213">
        <f>SUM(D7:F10)</f>
        <v>0</v>
      </c>
      <c r="E11" s="213"/>
      <c r="F11" s="214"/>
      <c r="G11" s="129"/>
      <c r="H11" s="130"/>
      <c r="I11" s="131"/>
    </row>
    <row r="12" spans="1:10" ht="28" customHeight="1" x14ac:dyDescent="0.35">
      <c r="A12" s="5">
        <v>2</v>
      </c>
      <c r="B12" s="209" t="s">
        <v>245</v>
      </c>
      <c r="C12" s="209"/>
      <c r="D12" s="16"/>
      <c r="E12" s="16"/>
      <c r="F12" s="16"/>
      <c r="G12" s="16"/>
      <c r="H12" s="16"/>
      <c r="I12" s="16"/>
    </row>
    <row r="13" spans="1:10" x14ac:dyDescent="0.35">
      <c r="A13" s="5"/>
      <c r="B13" s="127" t="s">
        <v>256</v>
      </c>
      <c r="C13" s="128"/>
      <c r="D13" s="213">
        <f>SUM(D12:F12)</f>
        <v>0</v>
      </c>
      <c r="E13" s="213"/>
      <c r="F13" s="214"/>
      <c r="G13" s="132"/>
      <c r="H13" s="133"/>
      <c r="I13" s="134"/>
    </row>
    <row r="14" spans="1:10" x14ac:dyDescent="0.35">
      <c r="A14" s="5">
        <v>3</v>
      </c>
      <c r="B14" s="17" t="s">
        <v>246</v>
      </c>
      <c r="C14" s="17"/>
      <c r="D14" s="16"/>
      <c r="E14" s="16"/>
      <c r="F14" s="16"/>
      <c r="G14" s="16"/>
      <c r="H14" s="16"/>
      <c r="I14" s="16"/>
    </row>
    <row r="15" spans="1:10" x14ac:dyDescent="0.35">
      <c r="A15" s="5"/>
      <c r="B15" s="127" t="s">
        <v>253</v>
      </c>
      <c r="C15" s="128"/>
      <c r="D15" s="213">
        <f>SUM(D14:F14)</f>
        <v>0</v>
      </c>
      <c r="E15" s="213"/>
      <c r="F15" s="214"/>
      <c r="G15" s="129"/>
      <c r="H15" s="130"/>
      <c r="I15" s="131"/>
    </row>
    <row r="16" spans="1:10" x14ac:dyDescent="0.35">
      <c r="A16" s="5">
        <v>4</v>
      </c>
      <c r="B16" s="17" t="s">
        <v>247</v>
      </c>
      <c r="C16" s="17"/>
      <c r="D16" s="16"/>
      <c r="E16" s="16"/>
      <c r="F16" s="16"/>
      <c r="G16" s="16"/>
      <c r="H16" s="16"/>
      <c r="I16" s="16"/>
    </row>
    <row r="17" spans="1:9" x14ac:dyDescent="0.35">
      <c r="A17" s="5"/>
      <c r="B17" s="127" t="s">
        <v>255</v>
      </c>
      <c r="C17" s="128"/>
      <c r="D17" s="213">
        <f>SUM(D16:F16)</f>
        <v>0</v>
      </c>
      <c r="E17" s="213"/>
      <c r="F17" s="214"/>
      <c r="G17" s="132"/>
      <c r="H17" s="133"/>
      <c r="I17" s="134"/>
    </row>
    <row r="18" spans="1:9" x14ac:dyDescent="0.35">
      <c r="A18" s="5">
        <v>5</v>
      </c>
      <c r="B18" s="17" t="s">
        <v>248</v>
      </c>
      <c r="C18" s="17"/>
      <c r="D18" s="16"/>
      <c r="E18" s="16"/>
      <c r="F18" s="16"/>
      <c r="G18" s="16"/>
      <c r="H18" s="16"/>
      <c r="I18" s="16"/>
    </row>
    <row r="19" spans="1:9" x14ac:dyDescent="0.35">
      <c r="A19" s="5">
        <v>6</v>
      </c>
      <c r="B19" s="17" t="s">
        <v>249</v>
      </c>
      <c r="C19" s="17"/>
      <c r="D19" s="16"/>
      <c r="E19" s="16"/>
      <c r="F19" s="16"/>
      <c r="G19" s="16"/>
      <c r="H19" s="16"/>
      <c r="I19" s="16"/>
    </row>
    <row r="20" spans="1:9" x14ac:dyDescent="0.35">
      <c r="A20" s="5">
        <v>7</v>
      </c>
      <c r="B20" s="17" t="s">
        <v>250</v>
      </c>
      <c r="C20" s="17"/>
      <c r="D20" s="16"/>
      <c r="E20" s="16"/>
      <c r="F20" s="16"/>
      <c r="G20" s="16"/>
      <c r="H20" s="16"/>
      <c r="I20" s="16"/>
    </row>
    <row r="21" spans="1:9" x14ac:dyDescent="0.35">
      <c r="A21" s="17"/>
      <c r="B21" s="127" t="s">
        <v>254</v>
      </c>
      <c r="C21" s="128"/>
      <c r="D21" s="213">
        <f>SUM(D18:F20)</f>
        <v>0</v>
      </c>
      <c r="E21" s="213"/>
      <c r="F21" s="214"/>
      <c r="G21" s="132"/>
      <c r="H21" s="133"/>
      <c r="I21" s="134"/>
    </row>
  </sheetData>
  <mergeCells count="11">
    <mergeCell ref="B12:C12"/>
    <mergeCell ref="A3:A4"/>
    <mergeCell ref="B3:C4"/>
    <mergeCell ref="D3:F3"/>
    <mergeCell ref="G3:I3"/>
    <mergeCell ref="B5:C5"/>
    <mergeCell ref="D11:F11"/>
    <mergeCell ref="D13:F13"/>
    <mergeCell ref="D15:F15"/>
    <mergeCell ref="D17:F17"/>
    <mergeCell ref="D21:F21"/>
  </mergeCells>
  <hyperlinks>
    <hyperlink ref="J1" location="'DAFTAR TABEL'!A1" display="&lt;&lt;&lt; DAFTAR TABEL" xr:uid="{235351E5-D5C1-410C-8461-7E8E0235E5BE}"/>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6CA26-A100-43EB-8AAA-B6393997E0C7}">
  <dimension ref="A1:O18"/>
  <sheetViews>
    <sheetView workbookViewId="0"/>
  </sheetViews>
  <sheetFormatPr defaultRowHeight="14.5" x14ac:dyDescent="0.35"/>
  <cols>
    <col min="1" max="1" width="23.81640625" customWidth="1"/>
    <col min="2" max="2" width="30.7265625" customWidth="1"/>
  </cols>
  <sheetData>
    <row r="1" spans="1:15" x14ac:dyDescent="0.35">
      <c r="A1" s="76" t="s">
        <v>422</v>
      </c>
      <c r="O1" s="74" t="s">
        <v>21</v>
      </c>
    </row>
    <row r="3" spans="1:15" ht="27.5" customHeight="1" x14ac:dyDescent="0.35">
      <c r="A3" s="160" t="s">
        <v>257</v>
      </c>
      <c r="B3" s="160" t="s">
        <v>258</v>
      </c>
      <c r="C3" s="162" t="s">
        <v>259</v>
      </c>
      <c r="D3" s="162"/>
      <c r="E3" s="162"/>
      <c r="F3" s="162"/>
      <c r="G3" s="162"/>
      <c r="H3" s="162"/>
      <c r="I3" s="162" t="s">
        <v>260</v>
      </c>
      <c r="J3" s="162"/>
      <c r="K3" s="162"/>
      <c r="L3" s="162"/>
      <c r="M3" s="162"/>
      <c r="N3" s="162"/>
    </row>
    <row r="4" spans="1:15" x14ac:dyDescent="0.35">
      <c r="A4" s="160"/>
      <c r="B4" s="160"/>
      <c r="C4" s="15" t="s">
        <v>19</v>
      </c>
      <c r="D4" s="15" t="s">
        <v>20</v>
      </c>
      <c r="E4" s="15" t="s">
        <v>2</v>
      </c>
      <c r="F4" s="15" t="s">
        <v>263</v>
      </c>
      <c r="G4" s="15" t="s">
        <v>264</v>
      </c>
      <c r="H4" s="15" t="s">
        <v>265</v>
      </c>
      <c r="I4" s="15" t="s">
        <v>19</v>
      </c>
      <c r="J4" s="15" t="s">
        <v>20</v>
      </c>
      <c r="K4" s="15" t="s">
        <v>2</v>
      </c>
      <c r="L4" s="15" t="s">
        <v>263</v>
      </c>
      <c r="M4" s="15" t="s">
        <v>264</v>
      </c>
      <c r="N4" s="15" t="s">
        <v>265</v>
      </c>
    </row>
    <row r="5" spans="1:15" x14ac:dyDescent="0.35">
      <c r="A5" s="37">
        <v>1</v>
      </c>
      <c r="B5" s="37">
        <v>2</v>
      </c>
      <c r="C5" s="37">
        <v>3</v>
      </c>
      <c r="D5" s="37">
        <v>4</v>
      </c>
      <c r="E5" s="37">
        <v>5</v>
      </c>
      <c r="F5" s="37">
        <v>6</v>
      </c>
      <c r="G5" s="37">
        <v>7</v>
      </c>
      <c r="H5" s="37">
        <v>8</v>
      </c>
      <c r="I5" s="37">
        <v>9</v>
      </c>
      <c r="J5" s="37">
        <v>10</v>
      </c>
      <c r="K5" s="37">
        <v>11</v>
      </c>
      <c r="L5" s="37">
        <v>12</v>
      </c>
      <c r="M5" s="37">
        <v>13</v>
      </c>
      <c r="N5" s="37">
        <v>14</v>
      </c>
    </row>
    <row r="6" spans="1:15" x14ac:dyDescent="0.35">
      <c r="A6" s="215" t="s">
        <v>205</v>
      </c>
      <c r="B6" s="16"/>
      <c r="C6" s="16"/>
      <c r="D6" s="16"/>
      <c r="E6" s="16"/>
      <c r="F6" s="16"/>
      <c r="G6" s="16"/>
      <c r="H6" s="16"/>
      <c r="I6" s="16"/>
      <c r="J6" s="16"/>
      <c r="K6" s="16"/>
      <c r="L6" s="16"/>
      <c r="M6" s="16"/>
      <c r="N6" s="16"/>
    </row>
    <row r="7" spans="1:15" x14ac:dyDescent="0.35">
      <c r="A7" s="215"/>
      <c r="B7" s="16"/>
      <c r="C7" s="16"/>
      <c r="D7" s="16"/>
      <c r="E7" s="16"/>
      <c r="F7" s="16"/>
      <c r="G7" s="16"/>
      <c r="H7" s="16"/>
      <c r="I7" s="16"/>
      <c r="J7" s="16"/>
      <c r="K7" s="16"/>
      <c r="L7" s="16"/>
      <c r="M7" s="16"/>
      <c r="N7" s="16"/>
    </row>
    <row r="8" spans="1:15" x14ac:dyDescent="0.35">
      <c r="A8" s="215"/>
      <c r="B8" s="16"/>
      <c r="C8" s="16"/>
      <c r="D8" s="16"/>
      <c r="E8" s="16"/>
      <c r="F8" s="16"/>
      <c r="G8" s="16"/>
      <c r="H8" s="16"/>
      <c r="I8" s="16"/>
      <c r="J8" s="16"/>
      <c r="K8" s="16"/>
      <c r="L8" s="16"/>
      <c r="M8" s="16"/>
      <c r="N8" s="16"/>
    </row>
    <row r="9" spans="1:15" x14ac:dyDescent="0.35">
      <c r="A9" s="215" t="s">
        <v>261</v>
      </c>
      <c r="B9" s="16"/>
      <c r="C9" s="16"/>
      <c r="D9" s="16"/>
      <c r="E9" s="16"/>
      <c r="F9" s="16"/>
      <c r="G9" s="16"/>
      <c r="H9" s="16"/>
      <c r="I9" s="16"/>
      <c r="J9" s="16"/>
      <c r="K9" s="16"/>
      <c r="L9" s="16"/>
      <c r="M9" s="16"/>
      <c r="N9" s="16"/>
    </row>
    <row r="10" spans="1:15" x14ac:dyDescent="0.35">
      <c r="A10" s="215"/>
      <c r="B10" s="16"/>
      <c r="C10" s="16"/>
      <c r="D10" s="16"/>
      <c r="E10" s="16"/>
      <c r="F10" s="16"/>
      <c r="G10" s="16"/>
      <c r="H10" s="16"/>
      <c r="I10" s="16"/>
      <c r="J10" s="16"/>
      <c r="K10" s="16"/>
      <c r="L10" s="16"/>
      <c r="M10" s="16"/>
      <c r="N10" s="16"/>
    </row>
    <row r="11" spans="1:15" x14ac:dyDescent="0.35">
      <c r="A11" s="215"/>
      <c r="B11" s="16"/>
      <c r="C11" s="16"/>
      <c r="D11" s="16"/>
      <c r="E11" s="16"/>
      <c r="F11" s="16"/>
      <c r="G11" s="16"/>
      <c r="H11" s="16"/>
      <c r="I11" s="16"/>
      <c r="J11" s="16"/>
      <c r="K11" s="16"/>
      <c r="L11" s="16"/>
      <c r="M11" s="16"/>
      <c r="N11" s="16"/>
    </row>
    <row r="12" spans="1:15" x14ac:dyDescent="0.35">
      <c r="A12" s="219" t="s">
        <v>262</v>
      </c>
      <c r="B12" s="16"/>
      <c r="C12" s="16"/>
      <c r="D12" s="16"/>
      <c r="E12" s="16"/>
      <c r="F12" s="16"/>
      <c r="G12" s="16"/>
      <c r="H12" s="16"/>
      <c r="I12" s="16"/>
      <c r="J12" s="16"/>
      <c r="K12" s="16"/>
      <c r="L12" s="16"/>
      <c r="M12" s="16"/>
      <c r="N12" s="16"/>
    </row>
    <row r="13" spans="1:15" x14ac:dyDescent="0.35">
      <c r="A13" s="219"/>
      <c r="B13" s="16"/>
      <c r="C13" s="16"/>
      <c r="D13" s="16"/>
      <c r="E13" s="16"/>
      <c r="F13" s="16"/>
      <c r="G13" s="16"/>
      <c r="H13" s="16"/>
      <c r="I13" s="16"/>
      <c r="J13" s="16"/>
      <c r="K13" s="16"/>
      <c r="L13" s="16"/>
      <c r="M13" s="16"/>
      <c r="N13" s="16"/>
    </row>
    <row r="14" spans="1:15" x14ac:dyDescent="0.35">
      <c r="A14" s="219"/>
      <c r="B14" s="16"/>
      <c r="C14" s="16"/>
      <c r="D14" s="16"/>
      <c r="E14" s="16"/>
      <c r="F14" s="16"/>
      <c r="G14" s="16"/>
      <c r="H14" s="16"/>
      <c r="I14" s="16"/>
      <c r="J14" s="16"/>
      <c r="K14" s="16"/>
      <c r="L14" s="16"/>
      <c r="M14" s="16"/>
      <c r="N14" s="16"/>
    </row>
    <row r="15" spans="1:15" x14ac:dyDescent="0.35">
      <c r="A15" s="215" t="s">
        <v>266</v>
      </c>
      <c r="B15" s="16"/>
      <c r="C15" s="16"/>
      <c r="D15" s="16"/>
      <c r="E15" s="16"/>
      <c r="F15" s="16"/>
      <c r="G15" s="16"/>
      <c r="H15" s="16"/>
      <c r="I15" s="16"/>
      <c r="J15" s="16"/>
      <c r="K15" s="16"/>
      <c r="L15" s="16"/>
      <c r="M15" s="16"/>
      <c r="N15" s="16"/>
    </row>
    <row r="16" spans="1:15" x14ac:dyDescent="0.35">
      <c r="A16" s="215"/>
      <c r="B16" s="16"/>
      <c r="C16" s="16"/>
      <c r="D16" s="16"/>
      <c r="E16" s="16"/>
      <c r="F16" s="16"/>
      <c r="G16" s="16"/>
      <c r="H16" s="16"/>
      <c r="I16" s="16"/>
      <c r="J16" s="16"/>
      <c r="K16" s="16"/>
      <c r="L16" s="16"/>
      <c r="M16" s="16"/>
      <c r="N16" s="16"/>
    </row>
    <row r="17" spans="1:14" x14ac:dyDescent="0.35">
      <c r="A17" s="215"/>
      <c r="B17" s="16"/>
      <c r="C17" s="16"/>
      <c r="D17" s="16"/>
      <c r="E17" s="16"/>
      <c r="F17" s="16"/>
      <c r="G17" s="16"/>
      <c r="H17" s="16"/>
      <c r="I17" s="16"/>
      <c r="J17" s="16"/>
      <c r="K17" s="16"/>
      <c r="L17" s="16"/>
      <c r="M17" s="16"/>
      <c r="N17" s="16"/>
    </row>
    <row r="18" spans="1:14" x14ac:dyDescent="0.35">
      <c r="A18" s="220" t="s">
        <v>31</v>
      </c>
      <c r="B18" s="220"/>
      <c r="C18" s="216">
        <f>SUM(C6:E17)</f>
        <v>0</v>
      </c>
      <c r="D18" s="217"/>
      <c r="E18" s="218"/>
      <c r="F18" s="216">
        <f>SUM(F6:H17)</f>
        <v>0</v>
      </c>
      <c r="G18" s="217"/>
      <c r="H18" s="218"/>
      <c r="I18" s="216">
        <f>SUM(I6:K17)</f>
        <v>0</v>
      </c>
      <c r="J18" s="217"/>
      <c r="K18" s="218"/>
      <c r="L18" s="216">
        <f>SUM(L6:N17)</f>
        <v>0</v>
      </c>
      <c r="M18" s="217"/>
      <c r="N18" s="218"/>
    </row>
  </sheetData>
  <mergeCells count="13">
    <mergeCell ref="L18:N18"/>
    <mergeCell ref="A12:A14"/>
    <mergeCell ref="A15:A17"/>
    <mergeCell ref="A18:B18"/>
    <mergeCell ref="C18:E18"/>
    <mergeCell ref="F18:H18"/>
    <mergeCell ref="I18:K18"/>
    <mergeCell ref="A9:A11"/>
    <mergeCell ref="A3:A4"/>
    <mergeCell ref="B3:B4"/>
    <mergeCell ref="C3:H3"/>
    <mergeCell ref="I3:N3"/>
    <mergeCell ref="A6:A8"/>
  </mergeCells>
  <hyperlinks>
    <hyperlink ref="O1" location="'DAFTAR TABEL'!A1" display="&lt;&lt;&lt; DAFTAR TABEL" xr:uid="{9A764FA7-82C5-4E8C-8747-6A5CB4995E4B}"/>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31316-D0C7-44CF-94D3-5970C07DB9DD}">
  <dimension ref="A1:I11"/>
  <sheetViews>
    <sheetView workbookViewId="0"/>
  </sheetViews>
  <sheetFormatPr defaultRowHeight="14.5" x14ac:dyDescent="0.35"/>
  <cols>
    <col min="1" max="1" width="4.08984375" customWidth="1"/>
    <col min="2" max="2" width="15.90625" customWidth="1"/>
    <col min="3" max="3" width="29.36328125" customWidth="1"/>
    <col min="4" max="4" width="18.26953125" customWidth="1"/>
    <col min="5" max="5" width="31" customWidth="1"/>
    <col min="6" max="6" width="5" customWidth="1"/>
    <col min="8" max="8" width="24.36328125" customWidth="1"/>
  </cols>
  <sheetData>
    <row r="1" spans="1:9" x14ac:dyDescent="0.35">
      <c r="A1" s="76" t="s">
        <v>423</v>
      </c>
      <c r="I1" s="74" t="s">
        <v>21</v>
      </c>
    </row>
    <row r="3" spans="1:9" ht="20" customHeight="1" x14ac:dyDescent="0.35">
      <c r="A3" s="14" t="s">
        <v>22</v>
      </c>
      <c r="B3" s="14" t="s">
        <v>106</v>
      </c>
      <c r="C3" s="14" t="s">
        <v>267</v>
      </c>
      <c r="D3" s="14" t="s">
        <v>268</v>
      </c>
      <c r="E3" s="163" t="s">
        <v>269</v>
      </c>
      <c r="F3" s="165"/>
      <c r="G3" s="14" t="s">
        <v>169</v>
      </c>
      <c r="H3" s="14" t="s">
        <v>270</v>
      </c>
    </row>
    <row r="4" spans="1:9" x14ac:dyDescent="0.35">
      <c r="A4" s="37">
        <v>1</v>
      </c>
      <c r="B4" s="37">
        <v>2</v>
      </c>
      <c r="C4" s="37">
        <v>3</v>
      </c>
      <c r="D4" s="37">
        <v>4</v>
      </c>
      <c r="E4" s="37">
        <v>5</v>
      </c>
      <c r="F4" s="37">
        <v>6</v>
      </c>
      <c r="G4" s="37">
        <v>7</v>
      </c>
      <c r="H4" s="37">
        <v>8</v>
      </c>
    </row>
    <row r="5" spans="1:9" x14ac:dyDescent="0.35">
      <c r="A5" s="38">
        <v>1</v>
      </c>
      <c r="B5" s="16"/>
      <c r="C5" s="16"/>
      <c r="D5" s="16"/>
      <c r="E5" s="16"/>
      <c r="F5" s="16"/>
      <c r="G5" s="16"/>
      <c r="H5" s="51"/>
    </row>
    <row r="6" spans="1:9" x14ac:dyDescent="0.35">
      <c r="A6" s="38">
        <v>2</v>
      </c>
      <c r="B6" s="16"/>
      <c r="C6" s="16"/>
      <c r="D6" s="16"/>
      <c r="E6" s="16"/>
      <c r="F6" s="16"/>
      <c r="G6" s="16"/>
      <c r="H6" s="51"/>
    </row>
    <row r="7" spans="1:9" x14ac:dyDescent="0.35">
      <c r="A7" s="38">
        <v>3</v>
      </c>
      <c r="B7" s="16"/>
      <c r="C7" s="16"/>
      <c r="D7" s="16"/>
      <c r="E7" s="16"/>
      <c r="F7" s="16"/>
      <c r="G7" s="16"/>
      <c r="H7" s="51"/>
    </row>
    <row r="8" spans="1:9" x14ac:dyDescent="0.35">
      <c r="A8" s="38" t="s">
        <v>30</v>
      </c>
      <c r="B8" s="16"/>
      <c r="C8" s="16"/>
      <c r="D8" s="16"/>
      <c r="E8" s="16"/>
      <c r="F8" s="16"/>
      <c r="G8" s="16"/>
      <c r="H8" s="51"/>
    </row>
    <row r="9" spans="1:9" x14ac:dyDescent="0.35">
      <c r="A9" s="221" t="s">
        <v>31</v>
      </c>
      <c r="B9" s="213"/>
      <c r="C9" s="213"/>
      <c r="D9" s="213"/>
      <c r="E9" s="214"/>
      <c r="F9" s="18">
        <f>SUM(F5:F8)</f>
        <v>0</v>
      </c>
      <c r="G9" s="32"/>
      <c r="H9" s="53"/>
    </row>
    <row r="11" spans="1:9" ht="84" customHeight="1" x14ac:dyDescent="0.35">
      <c r="B11" s="222" t="s">
        <v>271</v>
      </c>
      <c r="C11" s="223"/>
      <c r="D11" s="223"/>
      <c r="E11" s="224"/>
    </row>
  </sheetData>
  <mergeCells count="3">
    <mergeCell ref="E3:F3"/>
    <mergeCell ref="A9:E9"/>
    <mergeCell ref="B11:E11"/>
  </mergeCells>
  <hyperlinks>
    <hyperlink ref="I1" location="'DAFTAR TABEL'!A1" display="&lt;&lt;&lt; DAFTAR TABEL" xr:uid="{162EC438-FA5C-41F2-B1C5-34260271717A}"/>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B5572-42B5-4845-9B3D-343C06E34164}">
  <dimension ref="A1:I11"/>
  <sheetViews>
    <sheetView workbookViewId="0"/>
  </sheetViews>
  <sheetFormatPr defaultRowHeight="14.5" x14ac:dyDescent="0.35"/>
  <cols>
    <col min="1" max="1" width="4.08984375" customWidth="1"/>
    <col min="2" max="2" width="15.90625" customWidth="1"/>
    <col min="3" max="3" width="29.36328125" customWidth="1"/>
    <col min="4" max="4" width="18.26953125" customWidth="1"/>
    <col min="5" max="5" width="31" customWidth="1"/>
    <col min="6" max="6" width="5" customWidth="1"/>
    <col min="8" max="8" width="24.36328125" customWidth="1"/>
  </cols>
  <sheetData>
    <row r="1" spans="1:9" x14ac:dyDescent="0.35">
      <c r="A1" s="76" t="s">
        <v>424</v>
      </c>
      <c r="I1" s="74" t="s">
        <v>21</v>
      </c>
    </row>
    <row r="3" spans="1:9" ht="20" customHeight="1" x14ac:dyDescent="0.35">
      <c r="A3" s="14" t="s">
        <v>22</v>
      </c>
      <c r="B3" s="14" t="s">
        <v>106</v>
      </c>
      <c r="C3" s="14" t="s">
        <v>272</v>
      </c>
      <c r="D3" s="14" t="s">
        <v>268</v>
      </c>
      <c r="E3" s="163" t="s">
        <v>269</v>
      </c>
      <c r="F3" s="165"/>
      <c r="G3" s="14" t="s">
        <v>169</v>
      </c>
      <c r="H3" s="14" t="s">
        <v>270</v>
      </c>
    </row>
    <row r="4" spans="1:9" x14ac:dyDescent="0.35">
      <c r="A4" s="37">
        <v>1</v>
      </c>
      <c r="B4" s="37">
        <v>2</v>
      </c>
      <c r="C4" s="37">
        <v>3</v>
      </c>
      <c r="D4" s="37">
        <v>4</v>
      </c>
      <c r="E4" s="37">
        <v>5</v>
      </c>
      <c r="F4" s="37">
        <v>6</v>
      </c>
      <c r="G4" s="37">
        <v>7</v>
      </c>
      <c r="H4" s="37">
        <v>8</v>
      </c>
    </row>
    <row r="5" spans="1:9" x14ac:dyDescent="0.35">
      <c r="A5" s="38">
        <v>1</v>
      </c>
      <c r="B5" s="16"/>
      <c r="C5" s="16"/>
      <c r="D5" s="16"/>
      <c r="E5" s="16"/>
      <c r="F5" s="16"/>
      <c r="G5" s="16"/>
      <c r="H5" s="51"/>
    </row>
    <row r="6" spans="1:9" x14ac:dyDescent="0.35">
      <c r="A6" s="38">
        <v>2</v>
      </c>
      <c r="B6" s="16"/>
      <c r="C6" s="16"/>
      <c r="D6" s="16"/>
      <c r="E6" s="16"/>
      <c r="F6" s="16"/>
      <c r="G6" s="16"/>
      <c r="H6" s="51"/>
    </row>
    <row r="7" spans="1:9" x14ac:dyDescent="0.35">
      <c r="A7" s="38">
        <v>3</v>
      </c>
      <c r="B7" s="16"/>
      <c r="C7" s="16"/>
      <c r="D7" s="16"/>
      <c r="E7" s="16"/>
      <c r="F7" s="16"/>
      <c r="G7" s="16"/>
      <c r="H7" s="51"/>
    </row>
    <row r="8" spans="1:9" x14ac:dyDescent="0.35">
      <c r="A8" s="38" t="s">
        <v>30</v>
      </c>
      <c r="B8" s="16"/>
      <c r="C8" s="16"/>
      <c r="D8" s="16"/>
      <c r="E8" s="16"/>
      <c r="F8" s="16"/>
      <c r="G8" s="16"/>
      <c r="H8" s="51"/>
    </row>
    <row r="9" spans="1:9" x14ac:dyDescent="0.35">
      <c r="A9" s="221" t="s">
        <v>31</v>
      </c>
      <c r="B9" s="213"/>
      <c r="C9" s="213"/>
      <c r="D9" s="213"/>
      <c r="E9" s="214"/>
      <c r="F9" s="18">
        <f>SUM(F5:F8)</f>
        <v>0</v>
      </c>
      <c r="G9" s="32"/>
      <c r="H9" s="53"/>
    </row>
    <row r="11" spans="1:9" ht="84" customHeight="1" x14ac:dyDescent="0.35">
      <c r="B11" s="222" t="s">
        <v>273</v>
      </c>
      <c r="C11" s="223"/>
      <c r="D11" s="223"/>
      <c r="E11" s="224"/>
    </row>
  </sheetData>
  <mergeCells count="3">
    <mergeCell ref="E3:F3"/>
    <mergeCell ref="A9:E9"/>
    <mergeCell ref="B11:E11"/>
  </mergeCells>
  <hyperlinks>
    <hyperlink ref="I1" location="'DAFTAR TABEL'!A1" display="&lt;&lt;&lt; DAFTAR TABEL" xr:uid="{00B3B197-7927-423B-9946-D7891B85CB63}"/>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49C89-137E-4945-8C3B-FB84662C391F}">
  <dimension ref="A1:H9"/>
  <sheetViews>
    <sheetView workbookViewId="0">
      <selection activeCell="H1" sqref="H1"/>
    </sheetView>
  </sheetViews>
  <sheetFormatPr defaultRowHeight="14.5" x14ac:dyDescent="0.35"/>
  <cols>
    <col min="1" max="1" width="4.6328125" customWidth="1"/>
    <col min="2" max="2" width="25.54296875" customWidth="1"/>
    <col min="3" max="3" width="24" customWidth="1"/>
    <col min="6" max="6" width="31.54296875" customWidth="1"/>
    <col min="7" max="7" width="26.6328125" customWidth="1"/>
  </cols>
  <sheetData>
    <row r="1" spans="1:8" x14ac:dyDescent="0.35">
      <c r="A1" s="76" t="s">
        <v>425</v>
      </c>
      <c r="H1" s="74" t="s">
        <v>21</v>
      </c>
    </row>
    <row r="3" spans="1:8" x14ac:dyDescent="0.35">
      <c r="A3" s="160" t="s">
        <v>22</v>
      </c>
      <c r="B3" s="160" t="s">
        <v>274</v>
      </c>
      <c r="C3" s="160" t="s">
        <v>275</v>
      </c>
      <c r="D3" s="160" t="s">
        <v>276</v>
      </c>
      <c r="E3" s="160"/>
      <c r="F3" s="160" t="s">
        <v>277</v>
      </c>
      <c r="G3" s="160" t="s">
        <v>278</v>
      </c>
    </row>
    <row r="4" spans="1:8" x14ac:dyDescent="0.35">
      <c r="A4" s="160"/>
      <c r="B4" s="160"/>
      <c r="C4" s="160"/>
      <c r="D4" s="15" t="s">
        <v>20</v>
      </c>
      <c r="E4" s="15" t="s">
        <v>2</v>
      </c>
      <c r="F4" s="160"/>
      <c r="G4" s="160"/>
    </row>
    <row r="5" spans="1:8" x14ac:dyDescent="0.35">
      <c r="A5" s="37">
        <v>1</v>
      </c>
      <c r="B5" s="37">
        <v>2</v>
      </c>
      <c r="C5" s="37">
        <v>3</v>
      </c>
      <c r="D5" s="37">
        <v>4</v>
      </c>
      <c r="E5" s="37">
        <v>5</v>
      </c>
      <c r="F5" s="37">
        <v>6</v>
      </c>
      <c r="G5" s="37">
        <v>7</v>
      </c>
    </row>
    <row r="6" spans="1:8" x14ac:dyDescent="0.35">
      <c r="A6" s="38">
        <v>1</v>
      </c>
      <c r="B6" s="16"/>
      <c r="C6" s="16"/>
      <c r="D6" s="16"/>
      <c r="E6" s="16"/>
      <c r="F6" s="16"/>
      <c r="G6" s="16"/>
    </row>
    <row r="7" spans="1:8" x14ac:dyDescent="0.35">
      <c r="A7" s="38">
        <v>2</v>
      </c>
      <c r="B7" s="16"/>
      <c r="C7" s="16"/>
      <c r="D7" s="16"/>
      <c r="E7" s="16"/>
      <c r="F7" s="16"/>
      <c r="G7" s="16"/>
    </row>
    <row r="8" spans="1:8" x14ac:dyDescent="0.35">
      <c r="A8" s="38">
        <v>3</v>
      </c>
      <c r="B8" s="16"/>
      <c r="C8" s="16"/>
      <c r="D8" s="16"/>
      <c r="E8" s="16"/>
      <c r="F8" s="16"/>
      <c r="G8" s="16"/>
    </row>
    <row r="9" spans="1:8" x14ac:dyDescent="0.35">
      <c r="A9" s="38" t="s">
        <v>30</v>
      </c>
      <c r="B9" s="16"/>
      <c r="C9" s="16"/>
      <c r="D9" s="16"/>
      <c r="E9" s="16"/>
      <c r="F9" s="16"/>
      <c r="G9" s="16"/>
    </row>
  </sheetData>
  <mergeCells count="6">
    <mergeCell ref="G3:G4"/>
    <mergeCell ref="A3:A4"/>
    <mergeCell ref="B3:B4"/>
    <mergeCell ref="C3:C4"/>
    <mergeCell ref="D3:E3"/>
    <mergeCell ref="F3:F4"/>
  </mergeCells>
  <hyperlinks>
    <hyperlink ref="H1" location="'DAFTAR TABEL'!A1" display="&lt;&lt;&lt; DAFTAR TABEL" xr:uid="{4FB3B500-3599-4F80-9122-E0CEAA6305D9}"/>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54282-566B-499B-91B6-30CCB29E9E25}">
  <dimension ref="A1:H1000"/>
  <sheetViews>
    <sheetView workbookViewId="0">
      <selection activeCell="I6" sqref="I6"/>
    </sheetView>
  </sheetViews>
  <sheetFormatPr defaultRowHeight="12.5" x14ac:dyDescent="0.25"/>
  <cols>
    <col min="1" max="1" width="4" style="2" customWidth="1"/>
    <col min="2" max="2" width="22.26953125" style="2" customWidth="1"/>
    <col min="3" max="6" width="12.7265625" style="2" customWidth="1"/>
    <col min="7" max="7" width="44.7265625" style="2" customWidth="1"/>
    <col min="8" max="16384" width="8.7265625" style="2"/>
  </cols>
  <sheetData>
    <row r="1" spans="1:8" ht="15" thickBot="1" x14ac:dyDescent="0.4">
      <c r="A1" s="142" t="s">
        <v>426</v>
      </c>
      <c r="B1" s="95"/>
      <c r="C1" s="95"/>
      <c r="D1" s="95"/>
      <c r="E1" s="95"/>
      <c r="F1" s="95"/>
      <c r="G1" s="95"/>
      <c r="H1" s="74" t="s">
        <v>21</v>
      </c>
    </row>
    <row r="2" spans="1:8" ht="13" thickBot="1" x14ac:dyDescent="0.3">
      <c r="A2" s="96"/>
      <c r="B2" s="96"/>
      <c r="C2" s="96"/>
      <c r="D2" s="96"/>
      <c r="E2" s="96"/>
      <c r="F2" s="96"/>
      <c r="G2" s="96"/>
    </row>
    <row r="3" spans="1:8" ht="13.5" thickBot="1" x14ac:dyDescent="0.3">
      <c r="A3" s="227" t="s">
        <v>330</v>
      </c>
      <c r="B3" s="227" t="s">
        <v>331</v>
      </c>
      <c r="C3" s="229" t="s">
        <v>332</v>
      </c>
      <c r="D3" s="230"/>
      <c r="E3" s="230"/>
      <c r="F3" s="231"/>
      <c r="G3" s="227" t="s">
        <v>64</v>
      </c>
    </row>
    <row r="4" spans="1:8" ht="13.5" thickBot="1" x14ac:dyDescent="0.3">
      <c r="A4" s="228"/>
      <c r="B4" s="228"/>
      <c r="C4" s="103" t="s">
        <v>65</v>
      </c>
      <c r="D4" s="103" t="s">
        <v>66</v>
      </c>
      <c r="E4" s="103" t="s">
        <v>67</v>
      </c>
      <c r="F4" s="103" t="s">
        <v>333</v>
      </c>
      <c r="G4" s="228"/>
    </row>
    <row r="5" spans="1:8" ht="13" thickBot="1" x14ac:dyDescent="0.3">
      <c r="A5" s="97">
        <v>1</v>
      </c>
      <c r="B5" s="98">
        <v>2</v>
      </c>
      <c r="C5" s="98">
        <v>3</v>
      </c>
      <c r="D5" s="98">
        <v>4</v>
      </c>
      <c r="E5" s="98">
        <v>5</v>
      </c>
      <c r="F5" s="98">
        <v>6</v>
      </c>
      <c r="G5" s="98">
        <v>7</v>
      </c>
    </row>
    <row r="6" spans="1:8" ht="63" thickBot="1" x14ac:dyDescent="0.3">
      <c r="A6" s="104">
        <v>1</v>
      </c>
      <c r="B6" s="99" t="s">
        <v>334</v>
      </c>
      <c r="C6" s="100"/>
      <c r="D6" s="100"/>
      <c r="E6" s="100"/>
      <c r="F6" s="100"/>
      <c r="G6" s="100"/>
    </row>
    <row r="7" spans="1:8" ht="100.5" thickBot="1" x14ac:dyDescent="0.3">
      <c r="A7" s="104">
        <v>2</v>
      </c>
      <c r="B7" s="99" t="s">
        <v>335</v>
      </c>
      <c r="C7" s="100"/>
      <c r="D7" s="100"/>
      <c r="E7" s="100"/>
      <c r="F7" s="100"/>
      <c r="G7" s="100"/>
    </row>
    <row r="8" spans="1:8" ht="113" thickBot="1" x14ac:dyDescent="0.3">
      <c r="A8" s="104">
        <v>3</v>
      </c>
      <c r="B8" s="99" t="s">
        <v>336</v>
      </c>
      <c r="C8" s="100"/>
      <c r="D8" s="100"/>
      <c r="E8" s="100"/>
      <c r="F8" s="100"/>
      <c r="G8" s="100"/>
    </row>
    <row r="9" spans="1:8" ht="88" thickBot="1" x14ac:dyDescent="0.3">
      <c r="A9" s="104">
        <v>4</v>
      </c>
      <c r="B9" s="99" t="s">
        <v>337</v>
      </c>
      <c r="C9" s="100"/>
      <c r="D9" s="100"/>
      <c r="E9" s="100"/>
      <c r="F9" s="100"/>
      <c r="G9" s="100"/>
    </row>
    <row r="10" spans="1:8" ht="63" thickBot="1" x14ac:dyDescent="0.3">
      <c r="A10" s="104">
        <v>5</v>
      </c>
      <c r="B10" s="99" t="s">
        <v>338</v>
      </c>
      <c r="C10" s="100"/>
      <c r="D10" s="100"/>
      <c r="E10" s="100"/>
      <c r="F10" s="100"/>
      <c r="G10" s="100"/>
    </row>
    <row r="11" spans="1:8" ht="13.5" thickBot="1" x14ac:dyDescent="0.35">
      <c r="A11" s="225" t="s">
        <v>31</v>
      </c>
      <c r="B11" s="226"/>
      <c r="C11" s="101">
        <f>SUM(C6:C10)</f>
        <v>0</v>
      </c>
      <c r="D11" s="101">
        <f t="shared" ref="D11:F11" si="0">SUM(D6:D10)</f>
        <v>0</v>
      </c>
      <c r="E11" s="101">
        <f t="shared" si="0"/>
        <v>0</v>
      </c>
      <c r="F11" s="101">
        <f t="shared" si="0"/>
        <v>0</v>
      </c>
      <c r="G11" s="102"/>
    </row>
    <row r="12" spans="1:8" ht="13" thickBot="1" x14ac:dyDescent="0.3">
      <c r="A12" s="95"/>
      <c r="B12" s="95"/>
      <c r="C12" s="95"/>
      <c r="D12" s="95"/>
      <c r="E12" s="95"/>
      <c r="F12" s="95"/>
      <c r="G12" s="95"/>
    </row>
    <row r="13" spans="1:8" ht="13" thickBot="1" x14ac:dyDescent="0.3">
      <c r="A13" s="95"/>
      <c r="B13" s="95"/>
      <c r="C13" s="95"/>
      <c r="D13" s="95"/>
      <c r="E13" s="95"/>
      <c r="F13" s="95"/>
      <c r="G13" s="95"/>
    </row>
    <row r="14" spans="1:8" ht="13" thickBot="1" x14ac:dyDescent="0.3">
      <c r="A14" s="95"/>
      <c r="B14" s="95"/>
      <c r="C14" s="95"/>
      <c r="D14" s="95"/>
      <c r="E14" s="95"/>
      <c r="F14" s="95"/>
      <c r="G14" s="95"/>
    </row>
    <row r="15" spans="1:8" ht="13" thickBot="1" x14ac:dyDescent="0.3">
      <c r="A15" s="95"/>
      <c r="B15" s="95"/>
      <c r="C15" s="95"/>
      <c r="D15" s="95"/>
      <c r="E15" s="95"/>
      <c r="F15" s="95"/>
      <c r="G15" s="95"/>
    </row>
    <row r="16" spans="1:8" ht="13" thickBot="1" x14ac:dyDescent="0.3">
      <c r="A16" s="95"/>
      <c r="B16" s="95"/>
      <c r="C16" s="95"/>
      <c r="D16" s="95"/>
      <c r="E16" s="95"/>
      <c r="F16" s="95"/>
      <c r="G16" s="95"/>
    </row>
    <row r="17" spans="1:7" ht="13" thickBot="1" x14ac:dyDescent="0.3">
      <c r="A17" s="95"/>
      <c r="B17" s="95"/>
      <c r="C17" s="95"/>
      <c r="D17" s="95"/>
      <c r="E17" s="95"/>
      <c r="F17" s="95"/>
      <c r="G17" s="95"/>
    </row>
    <row r="18" spans="1:7" ht="13" thickBot="1" x14ac:dyDescent="0.3">
      <c r="A18" s="95"/>
      <c r="B18" s="95"/>
      <c r="C18" s="95"/>
      <c r="D18" s="95"/>
      <c r="E18" s="95"/>
      <c r="F18" s="95"/>
      <c r="G18" s="95"/>
    </row>
    <row r="19" spans="1:7" ht="13" thickBot="1" x14ac:dyDescent="0.3">
      <c r="A19" s="95"/>
      <c r="B19" s="95"/>
      <c r="C19" s="95"/>
      <c r="D19" s="95"/>
      <c r="E19" s="95"/>
      <c r="F19" s="95"/>
      <c r="G19" s="95"/>
    </row>
    <row r="20" spans="1:7" ht="13" thickBot="1" x14ac:dyDescent="0.3">
      <c r="A20" s="95"/>
      <c r="B20" s="95"/>
      <c r="C20" s="95"/>
      <c r="D20" s="95"/>
      <c r="E20" s="95"/>
      <c r="F20" s="95"/>
      <c r="G20" s="95"/>
    </row>
    <row r="21" spans="1:7" ht="13" thickBot="1" x14ac:dyDescent="0.3">
      <c r="A21" s="95"/>
      <c r="B21" s="95"/>
      <c r="C21" s="95"/>
      <c r="D21" s="95"/>
      <c r="E21" s="95"/>
      <c r="F21" s="95"/>
      <c r="G21" s="95"/>
    </row>
    <row r="22" spans="1:7" ht="13" thickBot="1" x14ac:dyDescent="0.3">
      <c r="A22" s="95"/>
      <c r="B22" s="95"/>
      <c r="C22" s="95"/>
      <c r="D22" s="95"/>
      <c r="E22" s="95"/>
      <c r="F22" s="95"/>
      <c r="G22" s="95"/>
    </row>
    <row r="23" spans="1:7" ht="13" thickBot="1" x14ac:dyDescent="0.3">
      <c r="A23" s="95"/>
      <c r="B23" s="95"/>
      <c r="C23" s="95"/>
      <c r="D23" s="95"/>
      <c r="E23" s="95"/>
      <c r="F23" s="95"/>
      <c r="G23" s="95"/>
    </row>
    <row r="24" spans="1:7" ht="13" thickBot="1" x14ac:dyDescent="0.3">
      <c r="A24" s="95"/>
      <c r="B24" s="95"/>
      <c r="C24" s="95"/>
      <c r="D24" s="95"/>
      <c r="E24" s="95"/>
      <c r="F24" s="95"/>
      <c r="G24" s="95"/>
    </row>
    <row r="25" spans="1:7" ht="13" thickBot="1" x14ac:dyDescent="0.3">
      <c r="A25" s="95"/>
      <c r="B25" s="95"/>
      <c r="C25" s="95"/>
      <c r="D25" s="95"/>
      <c r="E25" s="95"/>
      <c r="F25" s="95"/>
      <c r="G25" s="95"/>
    </row>
    <row r="26" spans="1:7" ht="13" thickBot="1" x14ac:dyDescent="0.3">
      <c r="A26" s="95"/>
      <c r="B26" s="95"/>
      <c r="C26" s="95"/>
      <c r="D26" s="95"/>
      <c r="E26" s="95"/>
      <c r="F26" s="95"/>
      <c r="G26" s="95"/>
    </row>
    <row r="27" spans="1:7" ht="13" thickBot="1" x14ac:dyDescent="0.3">
      <c r="A27" s="95"/>
      <c r="B27" s="95"/>
      <c r="C27" s="95"/>
      <c r="D27" s="95"/>
      <c r="E27" s="95"/>
      <c r="F27" s="95"/>
      <c r="G27" s="95"/>
    </row>
    <row r="28" spans="1:7" ht="13" thickBot="1" x14ac:dyDescent="0.3">
      <c r="A28" s="95"/>
      <c r="B28" s="95"/>
      <c r="C28" s="95"/>
      <c r="D28" s="95"/>
      <c r="E28" s="95"/>
      <c r="F28" s="95"/>
      <c r="G28" s="95"/>
    </row>
    <row r="29" spans="1:7" ht="13" thickBot="1" x14ac:dyDescent="0.3">
      <c r="A29" s="95"/>
      <c r="B29" s="95"/>
      <c r="C29" s="95"/>
      <c r="D29" s="95"/>
      <c r="E29" s="95"/>
      <c r="F29" s="95"/>
      <c r="G29" s="95"/>
    </row>
    <row r="30" spans="1:7" ht="13" thickBot="1" x14ac:dyDescent="0.3">
      <c r="A30" s="95"/>
      <c r="B30" s="95"/>
      <c r="C30" s="95"/>
      <c r="D30" s="95"/>
      <c r="E30" s="95"/>
      <c r="F30" s="95"/>
      <c r="G30" s="95"/>
    </row>
    <row r="31" spans="1:7" ht="13" thickBot="1" x14ac:dyDescent="0.3">
      <c r="A31" s="95"/>
      <c r="B31" s="95"/>
      <c r="C31" s="95"/>
      <c r="D31" s="95"/>
      <c r="E31" s="95"/>
      <c r="F31" s="95"/>
      <c r="G31" s="95"/>
    </row>
    <row r="32" spans="1:7" ht="13" thickBot="1" x14ac:dyDescent="0.3">
      <c r="A32" s="95"/>
      <c r="B32" s="95"/>
      <c r="C32" s="95"/>
      <c r="D32" s="95"/>
      <c r="E32" s="95"/>
      <c r="F32" s="95"/>
      <c r="G32" s="95"/>
    </row>
    <row r="33" spans="1:7" ht="13" thickBot="1" x14ac:dyDescent="0.3">
      <c r="A33" s="95"/>
      <c r="B33" s="95"/>
      <c r="C33" s="95"/>
      <c r="D33" s="95"/>
      <c r="E33" s="95"/>
      <c r="F33" s="95"/>
      <c r="G33" s="95"/>
    </row>
    <row r="34" spans="1:7" ht="13" thickBot="1" x14ac:dyDescent="0.3">
      <c r="A34" s="95"/>
      <c r="B34" s="95"/>
      <c r="C34" s="95"/>
      <c r="D34" s="95"/>
      <c r="E34" s="95"/>
      <c r="F34" s="95"/>
      <c r="G34" s="95"/>
    </row>
    <row r="35" spans="1:7" ht="13" thickBot="1" x14ac:dyDescent="0.3">
      <c r="A35" s="95"/>
      <c r="B35" s="95"/>
      <c r="C35" s="95"/>
      <c r="D35" s="95"/>
      <c r="E35" s="95"/>
      <c r="F35" s="95"/>
      <c r="G35" s="95"/>
    </row>
    <row r="36" spans="1:7" ht="13" thickBot="1" x14ac:dyDescent="0.3">
      <c r="A36" s="95"/>
      <c r="B36" s="95"/>
      <c r="C36" s="95"/>
      <c r="D36" s="95"/>
      <c r="E36" s="95"/>
      <c r="F36" s="95"/>
      <c r="G36" s="95"/>
    </row>
    <row r="37" spans="1:7" ht="13" thickBot="1" x14ac:dyDescent="0.3">
      <c r="A37" s="95"/>
      <c r="B37" s="95"/>
      <c r="C37" s="95"/>
      <c r="D37" s="95"/>
      <c r="E37" s="95"/>
      <c r="F37" s="95"/>
      <c r="G37" s="95"/>
    </row>
    <row r="38" spans="1:7" ht="13" thickBot="1" x14ac:dyDescent="0.3">
      <c r="A38" s="95"/>
      <c r="B38" s="95"/>
      <c r="C38" s="95"/>
      <c r="D38" s="95"/>
      <c r="E38" s="95"/>
      <c r="F38" s="95"/>
      <c r="G38" s="95"/>
    </row>
    <row r="39" spans="1:7" ht="13" thickBot="1" x14ac:dyDescent="0.3">
      <c r="A39" s="95"/>
      <c r="B39" s="95"/>
      <c r="C39" s="95"/>
      <c r="D39" s="95"/>
      <c r="E39" s="95"/>
      <c r="F39" s="95"/>
      <c r="G39" s="95"/>
    </row>
    <row r="40" spans="1:7" ht="13" thickBot="1" x14ac:dyDescent="0.3">
      <c r="A40" s="95"/>
      <c r="B40" s="95"/>
      <c r="C40" s="95"/>
      <c r="D40" s="95"/>
      <c r="E40" s="95"/>
      <c r="F40" s="95"/>
      <c r="G40" s="95"/>
    </row>
    <row r="41" spans="1:7" ht="13" thickBot="1" x14ac:dyDescent="0.3">
      <c r="A41" s="95"/>
      <c r="B41" s="95"/>
      <c r="C41" s="95"/>
      <c r="D41" s="95"/>
      <c r="E41" s="95"/>
      <c r="F41" s="95"/>
      <c r="G41" s="95"/>
    </row>
    <row r="42" spans="1:7" ht="13" thickBot="1" x14ac:dyDescent="0.3">
      <c r="A42" s="95"/>
      <c r="B42" s="95"/>
      <c r="C42" s="95"/>
      <c r="D42" s="95"/>
      <c r="E42" s="95"/>
      <c r="F42" s="95"/>
      <c r="G42" s="95"/>
    </row>
    <row r="43" spans="1:7" ht="13" thickBot="1" x14ac:dyDescent="0.3">
      <c r="A43" s="95"/>
      <c r="B43" s="95"/>
      <c r="C43" s="95"/>
      <c r="D43" s="95"/>
      <c r="E43" s="95"/>
      <c r="F43" s="95"/>
      <c r="G43" s="95"/>
    </row>
    <row r="44" spans="1:7" ht="13" thickBot="1" x14ac:dyDescent="0.3">
      <c r="A44" s="95"/>
      <c r="B44" s="95"/>
      <c r="C44" s="95"/>
      <c r="D44" s="95"/>
      <c r="E44" s="95"/>
      <c r="F44" s="95"/>
      <c r="G44" s="95"/>
    </row>
    <row r="45" spans="1:7" ht="13" thickBot="1" x14ac:dyDescent="0.3">
      <c r="A45" s="95"/>
      <c r="B45" s="95"/>
      <c r="C45" s="95"/>
      <c r="D45" s="95"/>
      <c r="E45" s="95"/>
      <c r="F45" s="95"/>
      <c r="G45" s="95"/>
    </row>
    <row r="46" spans="1:7" ht="13" thickBot="1" x14ac:dyDescent="0.3">
      <c r="A46" s="95"/>
      <c r="B46" s="95"/>
      <c r="C46" s="95"/>
      <c r="D46" s="95"/>
      <c r="E46" s="95"/>
      <c r="F46" s="95"/>
      <c r="G46" s="95"/>
    </row>
    <row r="47" spans="1:7" ht="13" thickBot="1" x14ac:dyDescent="0.3">
      <c r="A47" s="95"/>
      <c r="B47" s="95"/>
      <c r="C47" s="95"/>
      <c r="D47" s="95"/>
      <c r="E47" s="95"/>
      <c r="F47" s="95"/>
      <c r="G47" s="95"/>
    </row>
    <row r="48" spans="1:7" ht="13" thickBot="1" x14ac:dyDescent="0.3">
      <c r="A48" s="95"/>
      <c r="B48" s="95"/>
      <c r="C48" s="95"/>
      <c r="D48" s="95"/>
      <c r="E48" s="95"/>
      <c r="F48" s="95"/>
      <c r="G48" s="95"/>
    </row>
    <row r="49" spans="1:7" ht="13" thickBot="1" x14ac:dyDescent="0.3">
      <c r="A49" s="95"/>
      <c r="B49" s="95"/>
      <c r="C49" s="95"/>
      <c r="D49" s="95"/>
      <c r="E49" s="95"/>
      <c r="F49" s="95"/>
      <c r="G49" s="95"/>
    </row>
    <row r="50" spans="1:7" ht="13" thickBot="1" x14ac:dyDescent="0.3">
      <c r="A50" s="95"/>
      <c r="B50" s="95"/>
      <c r="C50" s="95"/>
      <c r="D50" s="95"/>
      <c r="E50" s="95"/>
      <c r="F50" s="95"/>
      <c r="G50" s="95"/>
    </row>
    <row r="51" spans="1:7" ht="13" thickBot="1" x14ac:dyDescent="0.3">
      <c r="A51" s="95"/>
      <c r="B51" s="95"/>
      <c r="C51" s="95"/>
      <c r="D51" s="95"/>
      <c r="E51" s="95"/>
      <c r="F51" s="95"/>
      <c r="G51" s="95"/>
    </row>
    <row r="52" spans="1:7" ht="13" thickBot="1" x14ac:dyDescent="0.3">
      <c r="A52" s="95"/>
      <c r="B52" s="95"/>
      <c r="C52" s="95"/>
      <c r="D52" s="95"/>
      <c r="E52" s="95"/>
      <c r="F52" s="95"/>
      <c r="G52" s="95"/>
    </row>
    <row r="53" spans="1:7" ht="13" thickBot="1" x14ac:dyDescent="0.3">
      <c r="A53" s="95"/>
      <c r="B53" s="95"/>
      <c r="C53" s="95"/>
      <c r="D53" s="95"/>
      <c r="E53" s="95"/>
      <c r="F53" s="95"/>
      <c r="G53" s="95"/>
    </row>
    <row r="54" spans="1:7" ht="13" thickBot="1" x14ac:dyDescent="0.3">
      <c r="A54" s="95"/>
      <c r="B54" s="95"/>
      <c r="C54" s="95"/>
      <c r="D54" s="95"/>
      <c r="E54" s="95"/>
      <c r="F54" s="95"/>
      <c r="G54" s="95"/>
    </row>
    <row r="55" spans="1:7" ht="13" thickBot="1" x14ac:dyDescent="0.3">
      <c r="A55" s="95"/>
      <c r="B55" s="95"/>
      <c r="C55" s="95"/>
      <c r="D55" s="95"/>
      <c r="E55" s="95"/>
      <c r="F55" s="95"/>
      <c r="G55" s="95"/>
    </row>
    <row r="56" spans="1:7" ht="13" thickBot="1" x14ac:dyDescent="0.3">
      <c r="A56" s="95"/>
      <c r="B56" s="95"/>
      <c r="C56" s="95"/>
      <c r="D56" s="95"/>
      <c r="E56" s="95"/>
      <c r="F56" s="95"/>
      <c r="G56" s="95"/>
    </row>
    <row r="57" spans="1:7" ht="13" thickBot="1" x14ac:dyDescent="0.3">
      <c r="A57" s="95"/>
      <c r="B57" s="95"/>
      <c r="C57" s="95"/>
      <c r="D57" s="95"/>
      <c r="E57" s="95"/>
      <c r="F57" s="95"/>
      <c r="G57" s="95"/>
    </row>
    <row r="58" spans="1:7" ht="13" thickBot="1" x14ac:dyDescent="0.3">
      <c r="A58" s="95"/>
      <c r="B58" s="95"/>
      <c r="C58" s="95"/>
      <c r="D58" s="95"/>
      <c r="E58" s="95"/>
      <c r="F58" s="95"/>
      <c r="G58" s="95"/>
    </row>
    <row r="59" spans="1:7" ht="13" thickBot="1" x14ac:dyDescent="0.3">
      <c r="A59" s="95"/>
      <c r="B59" s="95"/>
      <c r="C59" s="95"/>
      <c r="D59" s="95"/>
      <c r="E59" s="95"/>
      <c r="F59" s="95"/>
      <c r="G59" s="95"/>
    </row>
    <row r="60" spans="1:7" ht="13" thickBot="1" x14ac:dyDescent="0.3">
      <c r="A60" s="95"/>
      <c r="B60" s="95"/>
      <c r="C60" s="95"/>
      <c r="D60" s="95"/>
      <c r="E60" s="95"/>
      <c r="F60" s="95"/>
      <c r="G60" s="95"/>
    </row>
    <row r="61" spans="1:7" ht="13" thickBot="1" x14ac:dyDescent="0.3">
      <c r="A61" s="95"/>
      <c r="B61" s="95"/>
      <c r="C61" s="95"/>
      <c r="D61" s="95"/>
      <c r="E61" s="95"/>
      <c r="F61" s="95"/>
      <c r="G61" s="95"/>
    </row>
    <row r="62" spans="1:7" ht="13" thickBot="1" x14ac:dyDescent="0.3">
      <c r="A62" s="95"/>
      <c r="B62" s="95"/>
      <c r="C62" s="95"/>
      <c r="D62" s="95"/>
      <c r="E62" s="95"/>
      <c r="F62" s="95"/>
      <c r="G62" s="95"/>
    </row>
    <row r="63" spans="1:7" ht="13" thickBot="1" x14ac:dyDescent="0.3">
      <c r="A63" s="95"/>
      <c r="B63" s="95"/>
      <c r="C63" s="95"/>
      <c r="D63" s="95"/>
      <c r="E63" s="95"/>
      <c r="F63" s="95"/>
      <c r="G63" s="95"/>
    </row>
    <row r="64" spans="1:7" ht="13" thickBot="1" x14ac:dyDescent="0.3">
      <c r="A64" s="95"/>
      <c r="B64" s="95"/>
      <c r="C64" s="95"/>
      <c r="D64" s="95"/>
      <c r="E64" s="95"/>
      <c r="F64" s="95"/>
      <c r="G64" s="95"/>
    </row>
    <row r="65" spans="1:7" ht="13" thickBot="1" x14ac:dyDescent="0.3">
      <c r="A65" s="95"/>
      <c r="B65" s="95"/>
      <c r="C65" s="95"/>
      <c r="D65" s="95"/>
      <c r="E65" s="95"/>
      <c r="F65" s="95"/>
      <c r="G65" s="95"/>
    </row>
    <row r="66" spans="1:7" ht="13" thickBot="1" x14ac:dyDescent="0.3">
      <c r="A66" s="95"/>
      <c r="B66" s="95"/>
      <c r="C66" s="95"/>
      <c r="D66" s="95"/>
      <c r="E66" s="95"/>
      <c r="F66" s="95"/>
      <c r="G66" s="95"/>
    </row>
    <row r="67" spans="1:7" ht="13" thickBot="1" x14ac:dyDescent="0.3">
      <c r="A67" s="95"/>
      <c r="B67" s="95"/>
      <c r="C67" s="95"/>
      <c r="D67" s="95"/>
      <c r="E67" s="95"/>
      <c r="F67" s="95"/>
      <c r="G67" s="95"/>
    </row>
    <row r="68" spans="1:7" ht="13" thickBot="1" x14ac:dyDescent="0.3">
      <c r="A68" s="95"/>
      <c r="B68" s="95"/>
      <c r="C68" s="95"/>
      <c r="D68" s="95"/>
      <c r="E68" s="95"/>
      <c r="F68" s="95"/>
      <c r="G68" s="95"/>
    </row>
    <row r="69" spans="1:7" ht="13" thickBot="1" x14ac:dyDescent="0.3">
      <c r="A69" s="95"/>
      <c r="B69" s="95"/>
      <c r="C69" s="95"/>
      <c r="D69" s="95"/>
      <c r="E69" s="95"/>
      <c r="F69" s="95"/>
      <c r="G69" s="95"/>
    </row>
    <row r="70" spans="1:7" ht="13" thickBot="1" x14ac:dyDescent="0.3">
      <c r="A70" s="95"/>
      <c r="B70" s="95"/>
      <c r="C70" s="95"/>
      <c r="D70" s="95"/>
      <c r="E70" s="95"/>
      <c r="F70" s="95"/>
      <c r="G70" s="95"/>
    </row>
    <row r="71" spans="1:7" ht="13" thickBot="1" x14ac:dyDescent="0.3">
      <c r="A71" s="95"/>
      <c r="B71" s="95"/>
      <c r="C71" s="95"/>
      <c r="D71" s="95"/>
      <c r="E71" s="95"/>
      <c r="F71" s="95"/>
      <c r="G71" s="95"/>
    </row>
    <row r="72" spans="1:7" ht="13" thickBot="1" x14ac:dyDescent="0.3">
      <c r="A72" s="95"/>
      <c r="B72" s="95"/>
      <c r="C72" s="95"/>
      <c r="D72" s="95"/>
      <c r="E72" s="95"/>
      <c r="F72" s="95"/>
      <c r="G72" s="95"/>
    </row>
    <row r="73" spans="1:7" ht="13" thickBot="1" x14ac:dyDescent="0.3">
      <c r="A73" s="95"/>
      <c r="B73" s="95"/>
      <c r="C73" s="95"/>
      <c r="D73" s="95"/>
      <c r="E73" s="95"/>
      <c r="F73" s="95"/>
      <c r="G73" s="95"/>
    </row>
    <row r="74" spans="1:7" ht="13" thickBot="1" x14ac:dyDescent="0.3">
      <c r="A74" s="95"/>
      <c r="B74" s="95"/>
      <c r="C74" s="95"/>
      <c r="D74" s="95"/>
      <c r="E74" s="95"/>
      <c r="F74" s="95"/>
      <c r="G74" s="95"/>
    </row>
    <row r="75" spans="1:7" ht="13" thickBot="1" x14ac:dyDescent="0.3">
      <c r="A75" s="95"/>
      <c r="B75" s="95"/>
      <c r="C75" s="95"/>
      <c r="D75" s="95"/>
      <c r="E75" s="95"/>
      <c r="F75" s="95"/>
      <c r="G75" s="95"/>
    </row>
    <row r="76" spans="1:7" ht="13" thickBot="1" x14ac:dyDescent="0.3">
      <c r="A76" s="95"/>
      <c r="B76" s="95"/>
      <c r="C76" s="95"/>
      <c r="D76" s="95"/>
      <c r="E76" s="95"/>
      <c r="F76" s="95"/>
      <c r="G76" s="95"/>
    </row>
    <row r="77" spans="1:7" ht="13" thickBot="1" x14ac:dyDescent="0.3">
      <c r="A77" s="95"/>
      <c r="B77" s="95"/>
      <c r="C77" s="95"/>
      <c r="D77" s="95"/>
      <c r="E77" s="95"/>
      <c r="F77" s="95"/>
      <c r="G77" s="95"/>
    </row>
    <row r="78" spans="1:7" ht="13" thickBot="1" x14ac:dyDescent="0.3">
      <c r="A78" s="95"/>
      <c r="B78" s="95"/>
      <c r="C78" s="95"/>
      <c r="D78" s="95"/>
      <c r="E78" s="95"/>
      <c r="F78" s="95"/>
      <c r="G78" s="95"/>
    </row>
    <row r="79" spans="1:7" ht="13" thickBot="1" x14ac:dyDescent="0.3">
      <c r="A79" s="95"/>
      <c r="B79" s="95"/>
      <c r="C79" s="95"/>
      <c r="D79" s="95"/>
      <c r="E79" s="95"/>
      <c r="F79" s="95"/>
      <c r="G79" s="95"/>
    </row>
    <row r="80" spans="1:7" ht="13" thickBot="1" x14ac:dyDescent="0.3">
      <c r="A80" s="95"/>
      <c r="B80" s="95"/>
      <c r="C80" s="95"/>
      <c r="D80" s="95"/>
      <c r="E80" s="95"/>
      <c r="F80" s="95"/>
      <c r="G80" s="95"/>
    </row>
    <row r="81" spans="1:7" ht="13" thickBot="1" x14ac:dyDescent="0.3">
      <c r="A81" s="95"/>
      <c r="B81" s="95"/>
      <c r="C81" s="95"/>
      <c r="D81" s="95"/>
      <c r="E81" s="95"/>
      <c r="F81" s="95"/>
      <c r="G81" s="95"/>
    </row>
    <row r="82" spans="1:7" ht="13" thickBot="1" x14ac:dyDescent="0.3">
      <c r="A82" s="95"/>
      <c r="B82" s="95"/>
      <c r="C82" s="95"/>
      <c r="D82" s="95"/>
      <c r="E82" s="95"/>
      <c r="F82" s="95"/>
      <c r="G82" s="95"/>
    </row>
    <row r="83" spans="1:7" ht="13" thickBot="1" x14ac:dyDescent="0.3">
      <c r="A83" s="95"/>
      <c r="B83" s="95"/>
      <c r="C83" s="95"/>
      <c r="D83" s="95"/>
      <c r="E83" s="95"/>
      <c r="F83" s="95"/>
      <c r="G83" s="95"/>
    </row>
    <row r="84" spans="1:7" ht="13" thickBot="1" x14ac:dyDescent="0.3">
      <c r="A84" s="95"/>
      <c r="B84" s="95"/>
      <c r="C84" s="95"/>
      <c r="D84" s="95"/>
      <c r="E84" s="95"/>
      <c r="F84" s="95"/>
      <c r="G84" s="95"/>
    </row>
    <row r="85" spans="1:7" ht="13" thickBot="1" x14ac:dyDescent="0.3">
      <c r="A85" s="95"/>
      <c r="B85" s="95"/>
      <c r="C85" s="95"/>
      <c r="D85" s="95"/>
      <c r="E85" s="95"/>
      <c r="F85" s="95"/>
      <c r="G85" s="95"/>
    </row>
    <row r="86" spans="1:7" ht="13" thickBot="1" x14ac:dyDescent="0.3">
      <c r="A86" s="95"/>
      <c r="B86" s="95"/>
      <c r="C86" s="95"/>
      <c r="D86" s="95"/>
      <c r="E86" s="95"/>
      <c r="F86" s="95"/>
      <c r="G86" s="95"/>
    </row>
    <row r="87" spans="1:7" ht="13" thickBot="1" x14ac:dyDescent="0.3">
      <c r="A87" s="95"/>
      <c r="B87" s="95"/>
      <c r="C87" s="95"/>
      <c r="D87" s="95"/>
      <c r="E87" s="95"/>
      <c r="F87" s="95"/>
      <c r="G87" s="95"/>
    </row>
    <row r="88" spans="1:7" ht="13" thickBot="1" x14ac:dyDescent="0.3">
      <c r="A88" s="95"/>
      <c r="B88" s="95"/>
      <c r="C88" s="95"/>
      <c r="D88" s="95"/>
      <c r="E88" s="95"/>
      <c r="F88" s="95"/>
      <c r="G88" s="95"/>
    </row>
    <row r="89" spans="1:7" ht="13" thickBot="1" x14ac:dyDescent="0.3">
      <c r="A89" s="95"/>
      <c r="B89" s="95"/>
      <c r="C89" s="95"/>
      <c r="D89" s="95"/>
      <c r="E89" s="95"/>
      <c r="F89" s="95"/>
      <c r="G89" s="95"/>
    </row>
    <row r="90" spans="1:7" ht="13" thickBot="1" x14ac:dyDescent="0.3">
      <c r="A90" s="95"/>
      <c r="B90" s="95"/>
      <c r="C90" s="95"/>
      <c r="D90" s="95"/>
      <c r="E90" s="95"/>
      <c r="F90" s="95"/>
      <c r="G90" s="95"/>
    </row>
    <row r="91" spans="1:7" ht="13" thickBot="1" x14ac:dyDescent="0.3">
      <c r="A91" s="95"/>
      <c r="B91" s="95"/>
      <c r="C91" s="95"/>
      <c r="D91" s="95"/>
      <c r="E91" s="95"/>
      <c r="F91" s="95"/>
      <c r="G91" s="95"/>
    </row>
    <row r="92" spans="1:7" ht="13" thickBot="1" x14ac:dyDescent="0.3">
      <c r="A92" s="95"/>
      <c r="B92" s="95"/>
      <c r="C92" s="95"/>
      <c r="D92" s="95"/>
      <c r="E92" s="95"/>
      <c r="F92" s="95"/>
      <c r="G92" s="95"/>
    </row>
    <row r="93" spans="1:7" ht="13" thickBot="1" x14ac:dyDescent="0.3">
      <c r="A93" s="95"/>
      <c r="B93" s="95"/>
      <c r="C93" s="95"/>
      <c r="D93" s="95"/>
      <c r="E93" s="95"/>
      <c r="F93" s="95"/>
      <c r="G93" s="95"/>
    </row>
    <row r="94" spans="1:7" ht="13" thickBot="1" x14ac:dyDescent="0.3">
      <c r="A94" s="95"/>
      <c r="B94" s="95"/>
      <c r="C94" s="95"/>
      <c r="D94" s="95"/>
      <c r="E94" s="95"/>
      <c r="F94" s="95"/>
      <c r="G94" s="95"/>
    </row>
    <row r="95" spans="1:7" ht="13" thickBot="1" x14ac:dyDescent="0.3">
      <c r="A95" s="95"/>
      <c r="B95" s="95"/>
      <c r="C95" s="95"/>
      <c r="D95" s="95"/>
      <c r="E95" s="95"/>
      <c r="F95" s="95"/>
      <c r="G95" s="95"/>
    </row>
    <row r="96" spans="1:7" ht="13" thickBot="1" x14ac:dyDescent="0.3">
      <c r="A96" s="95"/>
      <c r="B96" s="95"/>
      <c r="C96" s="95"/>
      <c r="D96" s="95"/>
      <c r="E96" s="95"/>
      <c r="F96" s="95"/>
      <c r="G96" s="95"/>
    </row>
    <row r="97" spans="1:7" ht="13" thickBot="1" x14ac:dyDescent="0.3">
      <c r="A97" s="95"/>
      <c r="B97" s="95"/>
      <c r="C97" s="95"/>
      <c r="D97" s="95"/>
      <c r="E97" s="95"/>
      <c r="F97" s="95"/>
      <c r="G97" s="95"/>
    </row>
    <row r="98" spans="1:7" ht="13" thickBot="1" x14ac:dyDescent="0.3">
      <c r="A98" s="95"/>
      <c r="B98" s="95"/>
      <c r="C98" s="95"/>
      <c r="D98" s="95"/>
      <c r="E98" s="95"/>
      <c r="F98" s="95"/>
      <c r="G98" s="95"/>
    </row>
    <row r="99" spans="1:7" ht="13" thickBot="1" x14ac:dyDescent="0.3">
      <c r="A99" s="95"/>
      <c r="B99" s="95"/>
      <c r="C99" s="95"/>
      <c r="D99" s="95"/>
      <c r="E99" s="95"/>
      <c r="F99" s="95"/>
      <c r="G99" s="95"/>
    </row>
    <row r="100" spans="1:7" ht="13" thickBot="1" x14ac:dyDescent="0.3">
      <c r="A100" s="95"/>
      <c r="B100" s="95"/>
      <c r="C100" s="95"/>
      <c r="D100" s="95"/>
      <c r="E100" s="95"/>
      <c r="F100" s="95"/>
      <c r="G100" s="95"/>
    </row>
    <row r="101" spans="1:7" ht="13" thickBot="1" x14ac:dyDescent="0.3">
      <c r="A101" s="95"/>
      <c r="B101" s="95"/>
      <c r="C101" s="95"/>
      <c r="D101" s="95"/>
      <c r="E101" s="95"/>
      <c r="F101" s="95"/>
      <c r="G101" s="95"/>
    </row>
    <row r="102" spans="1:7" ht="13" thickBot="1" x14ac:dyDescent="0.3">
      <c r="A102" s="95"/>
      <c r="B102" s="95"/>
      <c r="C102" s="95"/>
      <c r="D102" s="95"/>
      <c r="E102" s="95"/>
      <c r="F102" s="95"/>
      <c r="G102" s="95"/>
    </row>
    <row r="103" spans="1:7" ht="13" thickBot="1" x14ac:dyDescent="0.3">
      <c r="A103" s="95"/>
      <c r="B103" s="95"/>
      <c r="C103" s="95"/>
      <c r="D103" s="95"/>
      <c r="E103" s="95"/>
      <c r="F103" s="95"/>
      <c r="G103" s="95"/>
    </row>
    <row r="104" spans="1:7" ht="13" thickBot="1" x14ac:dyDescent="0.3">
      <c r="A104" s="95"/>
      <c r="B104" s="95"/>
      <c r="C104" s="95"/>
      <c r="D104" s="95"/>
      <c r="E104" s="95"/>
      <c r="F104" s="95"/>
      <c r="G104" s="95"/>
    </row>
    <row r="105" spans="1:7" ht="13" thickBot="1" x14ac:dyDescent="0.3">
      <c r="A105" s="95"/>
      <c r="B105" s="95"/>
      <c r="C105" s="95"/>
      <c r="D105" s="95"/>
      <c r="E105" s="95"/>
      <c r="F105" s="95"/>
      <c r="G105" s="95"/>
    </row>
    <row r="106" spans="1:7" ht="13" thickBot="1" x14ac:dyDescent="0.3">
      <c r="A106" s="95"/>
      <c r="B106" s="95"/>
      <c r="C106" s="95"/>
      <c r="D106" s="95"/>
      <c r="E106" s="95"/>
      <c r="F106" s="95"/>
      <c r="G106" s="95"/>
    </row>
    <row r="107" spans="1:7" ht="13" thickBot="1" x14ac:dyDescent="0.3">
      <c r="A107" s="95"/>
      <c r="B107" s="95"/>
      <c r="C107" s="95"/>
      <c r="D107" s="95"/>
      <c r="E107" s="95"/>
      <c r="F107" s="95"/>
      <c r="G107" s="95"/>
    </row>
    <row r="108" spans="1:7" ht="13" thickBot="1" x14ac:dyDescent="0.3">
      <c r="A108" s="95"/>
      <c r="B108" s="95"/>
      <c r="C108" s="95"/>
      <c r="D108" s="95"/>
      <c r="E108" s="95"/>
      <c r="F108" s="95"/>
      <c r="G108" s="95"/>
    </row>
    <row r="109" spans="1:7" ht="13" thickBot="1" x14ac:dyDescent="0.3">
      <c r="A109" s="95"/>
      <c r="B109" s="95"/>
      <c r="C109" s="95"/>
      <c r="D109" s="95"/>
      <c r="E109" s="95"/>
      <c r="F109" s="95"/>
      <c r="G109" s="95"/>
    </row>
    <row r="110" spans="1:7" ht="13" thickBot="1" x14ac:dyDescent="0.3">
      <c r="A110" s="95"/>
      <c r="B110" s="95"/>
      <c r="C110" s="95"/>
      <c r="D110" s="95"/>
      <c r="E110" s="95"/>
      <c r="F110" s="95"/>
      <c r="G110" s="95"/>
    </row>
    <row r="111" spans="1:7" ht="13" thickBot="1" x14ac:dyDescent="0.3">
      <c r="A111" s="95"/>
      <c r="B111" s="95"/>
      <c r="C111" s="95"/>
      <c r="D111" s="95"/>
      <c r="E111" s="95"/>
      <c r="F111" s="95"/>
      <c r="G111" s="95"/>
    </row>
    <row r="112" spans="1:7" ht="13" thickBot="1" x14ac:dyDescent="0.3">
      <c r="A112" s="95"/>
      <c r="B112" s="95"/>
      <c r="C112" s="95"/>
      <c r="D112" s="95"/>
      <c r="E112" s="95"/>
      <c r="F112" s="95"/>
      <c r="G112" s="95"/>
    </row>
    <row r="113" spans="1:7" ht="13" thickBot="1" x14ac:dyDescent="0.3">
      <c r="A113" s="95"/>
      <c r="B113" s="95"/>
      <c r="C113" s="95"/>
      <c r="D113" s="95"/>
      <c r="E113" s="95"/>
      <c r="F113" s="95"/>
      <c r="G113" s="95"/>
    </row>
    <row r="114" spans="1:7" ht="13" thickBot="1" x14ac:dyDescent="0.3">
      <c r="A114" s="95"/>
      <c r="B114" s="95"/>
      <c r="C114" s="95"/>
      <c r="D114" s="95"/>
      <c r="E114" s="95"/>
      <c r="F114" s="95"/>
      <c r="G114" s="95"/>
    </row>
    <row r="115" spans="1:7" ht="13" thickBot="1" x14ac:dyDescent="0.3">
      <c r="A115" s="95"/>
      <c r="B115" s="95"/>
      <c r="C115" s="95"/>
      <c r="D115" s="95"/>
      <c r="E115" s="95"/>
      <c r="F115" s="95"/>
      <c r="G115" s="95"/>
    </row>
    <row r="116" spans="1:7" ht="13" thickBot="1" x14ac:dyDescent="0.3">
      <c r="A116" s="95"/>
      <c r="B116" s="95"/>
      <c r="C116" s="95"/>
      <c r="D116" s="95"/>
      <c r="E116" s="95"/>
      <c r="F116" s="95"/>
      <c r="G116" s="95"/>
    </row>
    <row r="117" spans="1:7" ht="13" thickBot="1" x14ac:dyDescent="0.3">
      <c r="A117" s="95"/>
      <c r="B117" s="95"/>
      <c r="C117" s="95"/>
      <c r="D117" s="95"/>
      <c r="E117" s="95"/>
      <c r="F117" s="95"/>
      <c r="G117" s="95"/>
    </row>
    <row r="118" spans="1:7" ht="13" thickBot="1" x14ac:dyDescent="0.3">
      <c r="A118" s="95"/>
      <c r="B118" s="95"/>
      <c r="C118" s="95"/>
      <c r="D118" s="95"/>
      <c r="E118" s="95"/>
      <c r="F118" s="95"/>
      <c r="G118" s="95"/>
    </row>
    <row r="119" spans="1:7" ht="13" thickBot="1" x14ac:dyDescent="0.3">
      <c r="A119" s="95"/>
      <c r="B119" s="95"/>
      <c r="C119" s="95"/>
      <c r="D119" s="95"/>
      <c r="E119" s="95"/>
      <c r="F119" s="95"/>
      <c r="G119" s="95"/>
    </row>
    <row r="120" spans="1:7" ht="13" thickBot="1" x14ac:dyDescent="0.3">
      <c r="A120" s="95"/>
      <c r="B120" s="95"/>
      <c r="C120" s="95"/>
      <c r="D120" s="95"/>
      <c r="E120" s="95"/>
      <c r="F120" s="95"/>
      <c r="G120" s="95"/>
    </row>
    <row r="121" spans="1:7" ht="13" thickBot="1" x14ac:dyDescent="0.3">
      <c r="A121" s="95"/>
      <c r="B121" s="95"/>
      <c r="C121" s="95"/>
      <c r="D121" s="95"/>
      <c r="E121" s="95"/>
      <c r="F121" s="95"/>
      <c r="G121" s="95"/>
    </row>
    <row r="122" spans="1:7" ht="13" thickBot="1" x14ac:dyDescent="0.3">
      <c r="A122" s="95"/>
      <c r="B122" s="95"/>
      <c r="C122" s="95"/>
      <c r="D122" s="95"/>
      <c r="E122" s="95"/>
      <c r="F122" s="95"/>
      <c r="G122" s="95"/>
    </row>
    <row r="123" spans="1:7" ht="13" thickBot="1" x14ac:dyDescent="0.3">
      <c r="A123" s="95"/>
      <c r="B123" s="95"/>
      <c r="C123" s="95"/>
      <c r="D123" s="95"/>
      <c r="E123" s="95"/>
      <c r="F123" s="95"/>
      <c r="G123" s="95"/>
    </row>
    <row r="124" spans="1:7" ht="13" thickBot="1" x14ac:dyDescent="0.3">
      <c r="A124" s="95"/>
      <c r="B124" s="95"/>
      <c r="C124" s="95"/>
      <c r="D124" s="95"/>
      <c r="E124" s="95"/>
      <c r="F124" s="95"/>
      <c r="G124" s="95"/>
    </row>
    <row r="125" spans="1:7" ht="13" thickBot="1" x14ac:dyDescent="0.3">
      <c r="A125" s="95"/>
      <c r="B125" s="95"/>
      <c r="C125" s="95"/>
      <c r="D125" s="95"/>
      <c r="E125" s="95"/>
      <c r="F125" s="95"/>
      <c r="G125" s="95"/>
    </row>
    <row r="126" spans="1:7" ht="13" thickBot="1" x14ac:dyDescent="0.3">
      <c r="A126" s="95"/>
      <c r="B126" s="95"/>
      <c r="C126" s="95"/>
      <c r="D126" s="95"/>
      <c r="E126" s="95"/>
      <c r="F126" s="95"/>
      <c r="G126" s="95"/>
    </row>
    <row r="127" spans="1:7" ht="13" thickBot="1" x14ac:dyDescent="0.3">
      <c r="A127" s="95"/>
      <c r="B127" s="95"/>
      <c r="C127" s="95"/>
      <c r="D127" s="95"/>
      <c r="E127" s="95"/>
      <c r="F127" s="95"/>
      <c r="G127" s="95"/>
    </row>
    <row r="128" spans="1:7" ht="13" thickBot="1" x14ac:dyDescent="0.3">
      <c r="A128" s="95"/>
      <c r="B128" s="95"/>
      <c r="C128" s="95"/>
      <c r="D128" s="95"/>
      <c r="E128" s="95"/>
      <c r="F128" s="95"/>
      <c r="G128" s="95"/>
    </row>
    <row r="129" spans="1:7" ht="13" thickBot="1" x14ac:dyDescent="0.3">
      <c r="A129" s="95"/>
      <c r="B129" s="95"/>
      <c r="C129" s="95"/>
      <c r="D129" s="95"/>
      <c r="E129" s="95"/>
      <c r="F129" s="95"/>
      <c r="G129" s="95"/>
    </row>
    <row r="130" spans="1:7" ht="13" thickBot="1" x14ac:dyDescent="0.3">
      <c r="A130" s="95"/>
      <c r="B130" s="95"/>
      <c r="C130" s="95"/>
      <c r="D130" s="95"/>
      <c r="E130" s="95"/>
      <c r="F130" s="95"/>
      <c r="G130" s="95"/>
    </row>
    <row r="131" spans="1:7" ht="13" thickBot="1" x14ac:dyDescent="0.3">
      <c r="A131" s="95"/>
      <c r="B131" s="95"/>
      <c r="C131" s="95"/>
      <c r="D131" s="95"/>
      <c r="E131" s="95"/>
      <c r="F131" s="95"/>
      <c r="G131" s="95"/>
    </row>
    <row r="132" spans="1:7" ht="13" thickBot="1" x14ac:dyDescent="0.3">
      <c r="A132" s="95"/>
      <c r="B132" s="95"/>
      <c r="C132" s="95"/>
      <c r="D132" s="95"/>
      <c r="E132" s="95"/>
      <c r="F132" s="95"/>
      <c r="G132" s="95"/>
    </row>
    <row r="133" spans="1:7" ht="13" thickBot="1" x14ac:dyDescent="0.3">
      <c r="A133" s="95"/>
      <c r="B133" s="95"/>
      <c r="C133" s="95"/>
      <c r="D133" s="95"/>
      <c r="E133" s="95"/>
      <c r="F133" s="95"/>
      <c r="G133" s="95"/>
    </row>
    <row r="134" spans="1:7" ht="13" thickBot="1" x14ac:dyDescent="0.3">
      <c r="A134" s="95"/>
      <c r="B134" s="95"/>
      <c r="C134" s="95"/>
      <c r="D134" s="95"/>
      <c r="E134" s="95"/>
      <c r="F134" s="95"/>
      <c r="G134" s="95"/>
    </row>
    <row r="135" spans="1:7" ht="13" thickBot="1" x14ac:dyDescent="0.3">
      <c r="A135" s="95"/>
      <c r="B135" s="95"/>
      <c r="C135" s="95"/>
      <c r="D135" s="95"/>
      <c r="E135" s="95"/>
      <c r="F135" s="95"/>
      <c r="G135" s="95"/>
    </row>
    <row r="136" spans="1:7" ht="13" thickBot="1" x14ac:dyDescent="0.3">
      <c r="A136" s="95"/>
      <c r="B136" s="95"/>
      <c r="C136" s="95"/>
      <c r="D136" s="95"/>
      <c r="E136" s="95"/>
      <c r="F136" s="95"/>
      <c r="G136" s="95"/>
    </row>
    <row r="137" spans="1:7" ht="13" thickBot="1" x14ac:dyDescent="0.3">
      <c r="A137" s="95"/>
      <c r="B137" s="95"/>
      <c r="C137" s="95"/>
      <c r="D137" s="95"/>
      <c r="E137" s="95"/>
      <c r="F137" s="95"/>
      <c r="G137" s="95"/>
    </row>
    <row r="138" spans="1:7" ht="13" thickBot="1" x14ac:dyDescent="0.3">
      <c r="A138" s="95"/>
      <c r="B138" s="95"/>
      <c r="C138" s="95"/>
      <c r="D138" s="95"/>
      <c r="E138" s="95"/>
      <c r="F138" s="95"/>
      <c r="G138" s="95"/>
    </row>
    <row r="139" spans="1:7" ht="13" thickBot="1" x14ac:dyDescent="0.3">
      <c r="A139" s="95"/>
      <c r="B139" s="95"/>
      <c r="C139" s="95"/>
      <c r="D139" s="95"/>
      <c r="E139" s="95"/>
      <c r="F139" s="95"/>
      <c r="G139" s="95"/>
    </row>
    <row r="140" spans="1:7" ht="13" thickBot="1" x14ac:dyDescent="0.3">
      <c r="A140" s="95"/>
      <c r="B140" s="95"/>
      <c r="C140" s="95"/>
      <c r="D140" s="95"/>
      <c r="E140" s="95"/>
      <c r="F140" s="95"/>
      <c r="G140" s="95"/>
    </row>
    <row r="141" spans="1:7" ht="13" thickBot="1" x14ac:dyDescent="0.3">
      <c r="A141" s="95"/>
      <c r="B141" s="95"/>
      <c r="C141" s="95"/>
      <c r="D141" s="95"/>
      <c r="E141" s="95"/>
      <c r="F141" s="95"/>
      <c r="G141" s="95"/>
    </row>
    <row r="142" spans="1:7" ht="13" thickBot="1" x14ac:dyDescent="0.3">
      <c r="A142" s="95"/>
      <c r="B142" s="95"/>
      <c r="C142" s="95"/>
      <c r="D142" s="95"/>
      <c r="E142" s="95"/>
      <c r="F142" s="95"/>
      <c r="G142" s="95"/>
    </row>
    <row r="143" spans="1:7" ht="13" thickBot="1" x14ac:dyDescent="0.3">
      <c r="A143" s="95"/>
      <c r="B143" s="95"/>
      <c r="C143" s="95"/>
      <c r="D143" s="95"/>
      <c r="E143" s="95"/>
      <c r="F143" s="95"/>
      <c r="G143" s="95"/>
    </row>
    <row r="144" spans="1:7" ht="13" thickBot="1" x14ac:dyDescent="0.3">
      <c r="A144" s="95"/>
      <c r="B144" s="95"/>
      <c r="C144" s="95"/>
      <c r="D144" s="95"/>
      <c r="E144" s="95"/>
      <c r="F144" s="95"/>
      <c r="G144" s="95"/>
    </row>
    <row r="145" spans="1:7" ht="13" thickBot="1" x14ac:dyDescent="0.3">
      <c r="A145" s="95"/>
      <c r="B145" s="95"/>
      <c r="C145" s="95"/>
      <c r="D145" s="95"/>
      <c r="E145" s="95"/>
      <c r="F145" s="95"/>
      <c r="G145" s="95"/>
    </row>
    <row r="146" spans="1:7" ht="13" thickBot="1" x14ac:dyDescent="0.3">
      <c r="A146" s="95"/>
      <c r="B146" s="95"/>
      <c r="C146" s="95"/>
      <c r="D146" s="95"/>
      <c r="E146" s="95"/>
      <c r="F146" s="95"/>
      <c r="G146" s="95"/>
    </row>
    <row r="147" spans="1:7" ht="13" thickBot="1" x14ac:dyDescent="0.3">
      <c r="A147" s="95"/>
      <c r="B147" s="95"/>
      <c r="C147" s="95"/>
      <c r="D147" s="95"/>
      <c r="E147" s="95"/>
      <c r="F147" s="95"/>
      <c r="G147" s="95"/>
    </row>
    <row r="148" spans="1:7" ht="13" thickBot="1" x14ac:dyDescent="0.3">
      <c r="A148" s="95"/>
      <c r="B148" s="95"/>
      <c r="C148" s="95"/>
      <c r="D148" s="95"/>
      <c r="E148" s="95"/>
      <c r="F148" s="95"/>
      <c r="G148" s="95"/>
    </row>
    <row r="149" spans="1:7" ht="13" thickBot="1" x14ac:dyDescent="0.3">
      <c r="A149" s="95"/>
      <c r="B149" s="95"/>
      <c r="C149" s="95"/>
      <c r="D149" s="95"/>
      <c r="E149" s="95"/>
      <c r="F149" s="95"/>
      <c r="G149" s="95"/>
    </row>
    <row r="150" spans="1:7" ht="13" thickBot="1" x14ac:dyDescent="0.3">
      <c r="A150" s="95"/>
      <c r="B150" s="95"/>
      <c r="C150" s="95"/>
      <c r="D150" s="95"/>
      <c r="E150" s="95"/>
      <c r="F150" s="95"/>
      <c r="G150" s="95"/>
    </row>
    <row r="151" spans="1:7" ht="13" thickBot="1" x14ac:dyDescent="0.3">
      <c r="A151" s="95"/>
      <c r="B151" s="95"/>
      <c r="C151" s="95"/>
      <c r="D151" s="95"/>
      <c r="E151" s="95"/>
      <c r="F151" s="95"/>
      <c r="G151" s="95"/>
    </row>
    <row r="152" spans="1:7" ht="13" thickBot="1" x14ac:dyDescent="0.3">
      <c r="A152" s="95"/>
      <c r="B152" s="95"/>
      <c r="C152" s="95"/>
      <c r="D152" s="95"/>
      <c r="E152" s="95"/>
      <c r="F152" s="95"/>
      <c r="G152" s="95"/>
    </row>
    <row r="153" spans="1:7" ht="13" thickBot="1" x14ac:dyDescent="0.3">
      <c r="A153" s="95"/>
      <c r="B153" s="95"/>
      <c r="C153" s="95"/>
      <c r="D153" s="95"/>
      <c r="E153" s="95"/>
      <c r="F153" s="95"/>
      <c r="G153" s="95"/>
    </row>
    <row r="154" spans="1:7" ht="13" thickBot="1" x14ac:dyDescent="0.3">
      <c r="A154" s="95"/>
      <c r="B154" s="95"/>
      <c r="C154" s="95"/>
      <c r="D154" s="95"/>
      <c r="E154" s="95"/>
      <c r="F154" s="95"/>
      <c r="G154" s="95"/>
    </row>
    <row r="155" spans="1:7" ht="13" thickBot="1" x14ac:dyDescent="0.3">
      <c r="A155" s="95"/>
      <c r="B155" s="95"/>
      <c r="C155" s="95"/>
      <c r="D155" s="95"/>
      <c r="E155" s="95"/>
      <c r="F155" s="95"/>
      <c r="G155" s="95"/>
    </row>
    <row r="156" spans="1:7" ht="13" thickBot="1" x14ac:dyDescent="0.3">
      <c r="A156" s="95"/>
      <c r="B156" s="95"/>
      <c r="C156" s="95"/>
      <c r="D156" s="95"/>
      <c r="E156" s="95"/>
      <c r="F156" s="95"/>
      <c r="G156" s="95"/>
    </row>
    <row r="157" spans="1:7" ht="13" thickBot="1" x14ac:dyDescent="0.3">
      <c r="A157" s="95"/>
      <c r="B157" s="95"/>
      <c r="C157" s="95"/>
      <c r="D157" s="95"/>
      <c r="E157" s="95"/>
      <c r="F157" s="95"/>
      <c r="G157" s="95"/>
    </row>
    <row r="158" spans="1:7" ht="13" thickBot="1" x14ac:dyDescent="0.3">
      <c r="A158" s="95"/>
      <c r="B158" s="95"/>
      <c r="C158" s="95"/>
      <c r="D158" s="95"/>
      <c r="E158" s="95"/>
      <c r="F158" s="95"/>
      <c r="G158" s="95"/>
    </row>
    <row r="159" spans="1:7" ht="13" thickBot="1" x14ac:dyDescent="0.3">
      <c r="A159" s="95"/>
      <c r="B159" s="95"/>
      <c r="C159" s="95"/>
      <c r="D159" s="95"/>
      <c r="E159" s="95"/>
      <c r="F159" s="95"/>
      <c r="G159" s="95"/>
    </row>
    <row r="160" spans="1:7" ht="13" thickBot="1" x14ac:dyDescent="0.3">
      <c r="A160" s="95"/>
      <c r="B160" s="95"/>
      <c r="C160" s="95"/>
      <c r="D160" s="95"/>
      <c r="E160" s="95"/>
      <c r="F160" s="95"/>
      <c r="G160" s="95"/>
    </row>
    <row r="161" spans="1:7" ht="13" thickBot="1" x14ac:dyDescent="0.3">
      <c r="A161" s="95"/>
      <c r="B161" s="95"/>
      <c r="C161" s="95"/>
      <c r="D161" s="95"/>
      <c r="E161" s="95"/>
      <c r="F161" s="95"/>
      <c r="G161" s="95"/>
    </row>
    <row r="162" spans="1:7" ht="13" thickBot="1" x14ac:dyDescent="0.3">
      <c r="A162" s="95"/>
      <c r="B162" s="95"/>
      <c r="C162" s="95"/>
      <c r="D162" s="95"/>
      <c r="E162" s="95"/>
      <c r="F162" s="95"/>
      <c r="G162" s="95"/>
    </row>
    <row r="163" spans="1:7" ht="13" thickBot="1" x14ac:dyDescent="0.3">
      <c r="A163" s="95"/>
      <c r="B163" s="95"/>
      <c r="C163" s="95"/>
      <c r="D163" s="95"/>
      <c r="E163" s="95"/>
      <c r="F163" s="95"/>
      <c r="G163" s="95"/>
    </row>
    <row r="164" spans="1:7" ht="13" thickBot="1" x14ac:dyDescent="0.3">
      <c r="A164" s="95"/>
      <c r="B164" s="95"/>
      <c r="C164" s="95"/>
      <c r="D164" s="95"/>
      <c r="E164" s="95"/>
      <c r="F164" s="95"/>
      <c r="G164" s="95"/>
    </row>
    <row r="165" spans="1:7" ht="13" thickBot="1" x14ac:dyDescent="0.3">
      <c r="A165" s="95"/>
      <c r="B165" s="95"/>
      <c r="C165" s="95"/>
      <c r="D165" s="95"/>
      <c r="E165" s="95"/>
      <c r="F165" s="95"/>
      <c r="G165" s="95"/>
    </row>
    <row r="166" spans="1:7" ht="13" thickBot="1" x14ac:dyDescent="0.3">
      <c r="A166" s="95"/>
      <c r="B166" s="95"/>
      <c r="C166" s="95"/>
      <c r="D166" s="95"/>
      <c r="E166" s="95"/>
      <c r="F166" s="95"/>
      <c r="G166" s="95"/>
    </row>
    <row r="167" spans="1:7" ht="13" thickBot="1" x14ac:dyDescent="0.3">
      <c r="A167" s="95"/>
      <c r="B167" s="95"/>
      <c r="C167" s="95"/>
      <c r="D167" s="95"/>
      <c r="E167" s="95"/>
      <c r="F167" s="95"/>
      <c r="G167" s="95"/>
    </row>
    <row r="168" spans="1:7" ht="13" thickBot="1" x14ac:dyDescent="0.3">
      <c r="A168" s="95"/>
      <c r="B168" s="95"/>
      <c r="C168" s="95"/>
      <c r="D168" s="95"/>
      <c r="E168" s="95"/>
      <c r="F168" s="95"/>
      <c r="G168" s="95"/>
    </row>
    <row r="169" spans="1:7" ht="13" thickBot="1" x14ac:dyDescent="0.3">
      <c r="A169" s="95"/>
      <c r="B169" s="95"/>
      <c r="C169" s="95"/>
      <c r="D169" s="95"/>
      <c r="E169" s="95"/>
      <c r="F169" s="95"/>
      <c r="G169" s="95"/>
    </row>
    <row r="170" spans="1:7" ht="13" thickBot="1" x14ac:dyDescent="0.3">
      <c r="A170" s="95"/>
      <c r="B170" s="95"/>
      <c r="C170" s="95"/>
      <c r="D170" s="95"/>
      <c r="E170" s="95"/>
      <c r="F170" s="95"/>
      <c r="G170" s="95"/>
    </row>
    <row r="171" spans="1:7" ht="13" thickBot="1" x14ac:dyDescent="0.3">
      <c r="A171" s="95"/>
      <c r="B171" s="95"/>
      <c r="C171" s="95"/>
      <c r="D171" s="95"/>
      <c r="E171" s="95"/>
      <c r="F171" s="95"/>
      <c r="G171" s="95"/>
    </row>
    <row r="172" spans="1:7" ht="13" thickBot="1" x14ac:dyDescent="0.3">
      <c r="A172" s="95"/>
      <c r="B172" s="95"/>
      <c r="C172" s="95"/>
      <c r="D172" s="95"/>
      <c r="E172" s="95"/>
      <c r="F172" s="95"/>
      <c r="G172" s="95"/>
    </row>
    <row r="173" spans="1:7" ht="13" thickBot="1" x14ac:dyDescent="0.3">
      <c r="A173" s="95"/>
      <c r="B173" s="95"/>
      <c r="C173" s="95"/>
      <c r="D173" s="95"/>
      <c r="E173" s="95"/>
      <c r="F173" s="95"/>
      <c r="G173" s="95"/>
    </row>
    <row r="174" spans="1:7" ht="13" thickBot="1" x14ac:dyDescent="0.3">
      <c r="A174" s="95"/>
      <c r="B174" s="95"/>
      <c r="C174" s="95"/>
      <c r="D174" s="95"/>
      <c r="E174" s="95"/>
      <c r="F174" s="95"/>
      <c r="G174" s="95"/>
    </row>
    <row r="175" spans="1:7" ht="13" thickBot="1" x14ac:dyDescent="0.3">
      <c r="A175" s="95"/>
      <c r="B175" s="95"/>
      <c r="C175" s="95"/>
      <c r="D175" s="95"/>
      <c r="E175" s="95"/>
      <c r="F175" s="95"/>
      <c r="G175" s="95"/>
    </row>
    <row r="176" spans="1:7" ht="13" thickBot="1" x14ac:dyDescent="0.3">
      <c r="A176" s="95"/>
      <c r="B176" s="95"/>
      <c r="C176" s="95"/>
      <c r="D176" s="95"/>
      <c r="E176" s="95"/>
      <c r="F176" s="95"/>
      <c r="G176" s="95"/>
    </row>
    <row r="177" spans="1:7" ht="13" thickBot="1" x14ac:dyDescent="0.3">
      <c r="A177" s="95"/>
      <c r="B177" s="95"/>
      <c r="C177" s="95"/>
      <c r="D177" s="95"/>
      <c r="E177" s="95"/>
      <c r="F177" s="95"/>
      <c r="G177" s="95"/>
    </row>
    <row r="178" spans="1:7" ht="13" thickBot="1" x14ac:dyDescent="0.3">
      <c r="A178" s="95"/>
      <c r="B178" s="95"/>
      <c r="C178" s="95"/>
      <c r="D178" s="95"/>
      <c r="E178" s="95"/>
      <c r="F178" s="95"/>
      <c r="G178" s="95"/>
    </row>
    <row r="179" spans="1:7" ht="13" thickBot="1" x14ac:dyDescent="0.3">
      <c r="A179" s="95"/>
      <c r="B179" s="95"/>
      <c r="C179" s="95"/>
      <c r="D179" s="95"/>
      <c r="E179" s="95"/>
      <c r="F179" s="95"/>
      <c r="G179" s="95"/>
    </row>
    <row r="180" spans="1:7" ht="13" thickBot="1" x14ac:dyDescent="0.3">
      <c r="A180" s="95"/>
      <c r="B180" s="95"/>
      <c r="C180" s="95"/>
      <c r="D180" s="95"/>
      <c r="E180" s="95"/>
      <c r="F180" s="95"/>
      <c r="G180" s="95"/>
    </row>
    <row r="181" spans="1:7" ht="13" thickBot="1" x14ac:dyDescent="0.3">
      <c r="A181" s="95"/>
      <c r="B181" s="95"/>
      <c r="C181" s="95"/>
      <c r="D181" s="95"/>
      <c r="E181" s="95"/>
      <c r="F181" s="95"/>
      <c r="G181" s="95"/>
    </row>
    <row r="182" spans="1:7" ht="13" thickBot="1" x14ac:dyDescent="0.3">
      <c r="A182" s="95"/>
      <c r="B182" s="95"/>
      <c r="C182" s="95"/>
      <c r="D182" s="95"/>
      <c r="E182" s="95"/>
      <c r="F182" s="95"/>
      <c r="G182" s="95"/>
    </row>
    <row r="183" spans="1:7" ht="13" thickBot="1" x14ac:dyDescent="0.3">
      <c r="A183" s="95"/>
      <c r="B183" s="95"/>
      <c r="C183" s="95"/>
      <c r="D183" s="95"/>
      <c r="E183" s="95"/>
      <c r="F183" s="95"/>
      <c r="G183" s="95"/>
    </row>
    <row r="184" spans="1:7" ht="13" thickBot="1" x14ac:dyDescent="0.3">
      <c r="A184" s="95"/>
      <c r="B184" s="95"/>
      <c r="C184" s="95"/>
      <c r="D184" s="95"/>
      <c r="E184" s="95"/>
      <c r="F184" s="95"/>
      <c r="G184" s="95"/>
    </row>
    <row r="185" spans="1:7" ht="13" thickBot="1" x14ac:dyDescent="0.3">
      <c r="A185" s="95"/>
      <c r="B185" s="95"/>
      <c r="C185" s="95"/>
      <c r="D185" s="95"/>
      <c r="E185" s="95"/>
      <c r="F185" s="95"/>
      <c r="G185" s="95"/>
    </row>
    <row r="186" spans="1:7" ht="13" thickBot="1" x14ac:dyDescent="0.3">
      <c r="A186" s="95"/>
      <c r="B186" s="95"/>
      <c r="C186" s="95"/>
      <c r="D186" s="95"/>
      <c r="E186" s="95"/>
      <c r="F186" s="95"/>
      <c r="G186" s="95"/>
    </row>
    <row r="187" spans="1:7" ht="13" thickBot="1" x14ac:dyDescent="0.3">
      <c r="A187" s="95"/>
      <c r="B187" s="95"/>
      <c r="C187" s="95"/>
      <c r="D187" s="95"/>
      <c r="E187" s="95"/>
      <c r="F187" s="95"/>
      <c r="G187" s="95"/>
    </row>
    <row r="188" spans="1:7" ht="13" thickBot="1" x14ac:dyDescent="0.3">
      <c r="A188" s="95"/>
      <c r="B188" s="95"/>
      <c r="C188" s="95"/>
      <c r="D188" s="95"/>
      <c r="E188" s="95"/>
      <c r="F188" s="95"/>
      <c r="G188" s="95"/>
    </row>
    <row r="189" spans="1:7" ht="13" thickBot="1" x14ac:dyDescent="0.3">
      <c r="A189" s="95"/>
      <c r="B189" s="95"/>
      <c r="C189" s="95"/>
      <c r="D189" s="95"/>
      <c r="E189" s="95"/>
      <c r="F189" s="95"/>
      <c r="G189" s="95"/>
    </row>
    <row r="190" spans="1:7" ht="13" thickBot="1" x14ac:dyDescent="0.3">
      <c r="A190" s="95"/>
      <c r="B190" s="95"/>
      <c r="C190" s="95"/>
      <c r="D190" s="95"/>
      <c r="E190" s="95"/>
      <c r="F190" s="95"/>
      <c r="G190" s="95"/>
    </row>
    <row r="191" spans="1:7" ht="13" thickBot="1" x14ac:dyDescent="0.3">
      <c r="A191" s="95"/>
      <c r="B191" s="95"/>
      <c r="C191" s="95"/>
      <c r="D191" s="95"/>
      <c r="E191" s="95"/>
      <c r="F191" s="95"/>
      <c r="G191" s="95"/>
    </row>
    <row r="192" spans="1:7" ht="13" thickBot="1" x14ac:dyDescent="0.3">
      <c r="A192" s="95"/>
      <c r="B192" s="95"/>
      <c r="C192" s="95"/>
      <c r="D192" s="95"/>
      <c r="E192" s="95"/>
      <c r="F192" s="95"/>
      <c r="G192" s="95"/>
    </row>
    <row r="193" spans="1:7" ht="13" thickBot="1" x14ac:dyDescent="0.3">
      <c r="A193" s="95"/>
      <c r="B193" s="95"/>
      <c r="C193" s="95"/>
      <c r="D193" s="95"/>
      <c r="E193" s="95"/>
      <c r="F193" s="95"/>
      <c r="G193" s="95"/>
    </row>
    <row r="194" spans="1:7" ht="13" thickBot="1" x14ac:dyDescent="0.3">
      <c r="A194" s="95"/>
      <c r="B194" s="95"/>
      <c r="C194" s="95"/>
      <c r="D194" s="95"/>
      <c r="E194" s="95"/>
      <c r="F194" s="95"/>
      <c r="G194" s="95"/>
    </row>
    <row r="195" spans="1:7" ht="13" thickBot="1" x14ac:dyDescent="0.3">
      <c r="A195" s="95"/>
      <c r="B195" s="95"/>
      <c r="C195" s="95"/>
      <c r="D195" s="95"/>
      <c r="E195" s="95"/>
      <c r="F195" s="95"/>
      <c r="G195" s="95"/>
    </row>
    <row r="196" spans="1:7" ht="13" thickBot="1" x14ac:dyDescent="0.3">
      <c r="A196" s="95"/>
      <c r="B196" s="95"/>
      <c r="C196" s="95"/>
      <c r="D196" s="95"/>
      <c r="E196" s="95"/>
      <c r="F196" s="95"/>
      <c r="G196" s="95"/>
    </row>
    <row r="197" spans="1:7" ht="13" thickBot="1" x14ac:dyDescent="0.3">
      <c r="A197" s="95"/>
      <c r="B197" s="95"/>
      <c r="C197" s="95"/>
      <c r="D197" s="95"/>
      <c r="E197" s="95"/>
      <c r="F197" s="95"/>
      <c r="G197" s="95"/>
    </row>
    <row r="198" spans="1:7" ht="13" thickBot="1" x14ac:dyDescent="0.3">
      <c r="A198" s="95"/>
      <c r="B198" s="95"/>
      <c r="C198" s="95"/>
      <c r="D198" s="95"/>
      <c r="E198" s="95"/>
      <c r="F198" s="95"/>
      <c r="G198" s="95"/>
    </row>
    <row r="199" spans="1:7" ht="13" thickBot="1" x14ac:dyDescent="0.3">
      <c r="A199" s="95"/>
      <c r="B199" s="95"/>
      <c r="C199" s="95"/>
      <c r="D199" s="95"/>
      <c r="E199" s="95"/>
      <c r="F199" s="95"/>
      <c r="G199" s="95"/>
    </row>
    <row r="200" spans="1:7" ht="13" thickBot="1" x14ac:dyDescent="0.3">
      <c r="A200" s="95"/>
      <c r="B200" s="95"/>
      <c r="C200" s="95"/>
      <c r="D200" s="95"/>
      <c r="E200" s="95"/>
      <c r="F200" s="95"/>
      <c r="G200" s="95"/>
    </row>
    <row r="201" spans="1:7" ht="13" thickBot="1" x14ac:dyDescent="0.3">
      <c r="A201" s="95"/>
      <c r="B201" s="95"/>
      <c r="C201" s="95"/>
      <c r="D201" s="95"/>
      <c r="E201" s="95"/>
      <c r="F201" s="95"/>
      <c r="G201" s="95"/>
    </row>
    <row r="202" spans="1:7" ht="13" thickBot="1" x14ac:dyDescent="0.3">
      <c r="A202" s="95"/>
      <c r="B202" s="95"/>
      <c r="C202" s="95"/>
      <c r="D202" s="95"/>
      <c r="E202" s="95"/>
      <c r="F202" s="95"/>
      <c r="G202" s="95"/>
    </row>
    <row r="203" spans="1:7" ht="13" thickBot="1" x14ac:dyDescent="0.3">
      <c r="A203" s="95"/>
      <c r="B203" s="95"/>
      <c r="C203" s="95"/>
      <c r="D203" s="95"/>
      <c r="E203" s="95"/>
      <c r="F203" s="95"/>
      <c r="G203" s="95"/>
    </row>
    <row r="204" spans="1:7" ht="13" thickBot="1" x14ac:dyDescent="0.3">
      <c r="A204" s="95"/>
      <c r="B204" s="95"/>
      <c r="C204" s="95"/>
      <c r="D204" s="95"/>
      <c r="E204" s="95"/>
      <c r="F204" s="95"/>
      <c r="G204" s="95"/>
    </row>
    <row r="205" spans="1:7" ht="13" thickBot="1" x14ac:dyDescent="0.3">
      <c r="A205" s="95"/>
      <c r="B205" s="95"/>
      <c r="C205" s="95"/>
      <c r="D205" s="95"/>
      <c r="E205" s="95"/>
      <c r="F205" s="95"/>
      <c r="G205" s="95"/>
    </row>
    <row r="206" spans="1:7" ht="13" thickBot="1" x14ac:dyDescent="0.3">
      <c r="A206" s="95"/>
      <c r="B206" s="95"/>
      <c r="C206" s="95"/>
      <c r="D206" s="95"/>
      <c r="E206" s="95"/>
      <c r="F206" s="95"/>
      <c r="G206" s="95"/>
    </row>
    <row r="207" spans="1:7" ht="13" thickBot="1" x14ac:dyDescent="0.3">
      <c r="A207" s="95"/>
      <c r="B207" s="95"/>
      <c r="C207" s="95"/>
      <c r="D207" s="95"/>
      <c r="E207" s="95"/>
      <c r="F207" s="95"/>
      <c r="G207" s="95"/>
    </row>
    <row r="208" spans="1:7" ht="13" thickBot="1" x14ac:dyDescent="0.3">
      <c r="A208" s="95"/>
      <c r="B208" s="95"/>
      <c r="C208" s="95"/>
      <c r="D208" s="95"/>
      <c r="E208" s="95"/>
      <c r="F208" s="95"/>
      <c r="G208" s="95"/>
    </row>
    <row r="209" spans="1:7" ht="13" thickBot="1" x14ac:dyDescent="0.3">
      <c r="A209" s="95"/>
      <c r="B209" s="95"/>
      <c r="C209" s="95"/>
      <c r="D209" s="95"/>
      <c r="E209" s="95"/>
      <c r="F209" s="95"/>
      <c r="G209" s="95"/>
    </row>
    <row r="210" spans="1:7" ht="13" thickBot="1" x14ac:dyDescent="0.3">
      <c r="A210" s="95"/>
      <c r="B210" s="95"/>
      <c r="C210" s="95"/>
      <c r="D210" s="95"/>
      <c r="E210" s="95"/>
      <c r="F210" s="95"/>
      <c r="G210" s="95"/>
    </row>
    <row r="211" spans="1:7" ht="13" thickBot="1" x14ac:dyDescent="0.3">
      <c r="A211" s="95"/>
      <c r="B211" s="95"/>
      <c r="C211" s="95"/>
      <c r="D211" s="95"/>
      <c r="E211" s="95"/>
      <c r="F211" s="95"/>
      <c r="G211" s="95"/>
    </row>
    <row r="212" spans="1:7" ht="13" thickBot="1" x14ac:dyDescent="0.3">
      <c r="A212" s="95"/>
      <c r="B212" s="95"/>
      <c r="C212" s="95"/>
      <c r="D212" s="95"/>
      <c r="E212" s="95"/>
      <c r="F212" s="95"/>
      <c r="G212" s="95"/>
    </row>
    <row r="213" spans="1:7" ht="13" thickBot="1" x14ac:dyDescent="0.3">
      <c r="A213" s="95"/>
      <c r="B213" s="95"/>
      <c r="C213" s="95"/>
      <c r="D213" s="95"/>
      <c r="E213" s="95"/>
      <c r="F213" s="95"/>
      <c r="G213" s="95"/>
    </row>
    <row r="214" spans="1:7" ht="13" thickBot="1" x14ac:dyDescent="0.3">
      <c r="A214" s="95"/>
      <c r="B214" s="95"/>
      <c r="C214" s="95"/>
      <c r="D214" s="95"/>
      <c r="E214" s="95"/>
      <c r="F214" s="95"/>
      <c r="G214" s="95"/>
    </row>
    <row r="215" spans="1:7" ht="13" thickBot="1" x14ac:dyDescent="0.3">
      <c r="A215" s="95"/>
      <c r="B215" s="95"/>
      <c r="C215" s="95"/>
      <c r="D215" s="95"/>
      <c r="E215" s="95"/>
      <c r="F215" s="95"/>
      <c r="G215" s="95"/>
    </row>
    <row r="216" spans="1:7" ht="13" thickBot="1" x14ac:dyDescent="0.3">
      <c r="A216" s="95"/>
      <c r="B216" s="95"/>
      <c r="C216" s="95"/>
      <c r="D216" s="95"/>
      <c r="E216" s="95"/>
      <c r="F216" s="95"/>
      <c r="G216" s="95"/>
    </row>
    <row r="217" spans="1:7" ht="13" thickBot="1" x14ac:dyDescent="0.3">
      <c r="A217" s="95"/>
      <c r="B217" s="95"/>
      <c r="C217" s="95"/>
      <c r="D217" s="95"/>
      <c r="E217" s="95"/>
      <c r="F217" s="95"/>
      <c r="G217" s="95"/>
    </row>
    <row r="218" spans="1:7" ht="13" thickBot="1" x14ac:dyDescent="0.3">
      <c r="A218" s="95"/>
      <c r="B218" s="95"/>
      <c r="C218" s="95"/>
      <c r="D218" s="95"/>
      <c r="E218" s="95"/>
      <c r="F218" s="95"/>
      <c r="G218" s="95"/>
    </row>
    <row r="219" spans="1:7" ht="13" thickBot="1" x14ac:dyDescent="0.3">
      <c r="A219" s="95"/>
      <c r="B219" s="95"/>
      <c r="C219" s="95"/>
      <c r="D219" s="95"/>
      <c r="E219" s="95"/>
      <c r="F219" s="95"/>
      <c r="G219" s="95"/>
    </row>
    <row r="220" spans="1:7" ht="13" thickBot="1" x14ac:dyDescent="0.3">
      <c r="A220" s="95"/>
      <c r="B220" s="95"/>
      <c r="C220" s="95"/>
      <c r="D220" s="95"/>
      <c r="E220" s="95"/>
      <c r="F220" s="95"/>
      <c r="G220" s="95"/>
    </row>
    <row r="221" spans="1:7" ht="13" thickBot="1" x14ac:dyDescent="0.3">
      <c r="A221" s="95"/>
      <c r="B221" s="95"/>
      <c r="C221" s="95"/>
      <c r="D221" s="95"/>
      <c r="E221" s="95"/>
      <c r="F221" s="95"/>
      <c r="G221" s="95"/>
    </row>
    <row r="222" spans="1:7" ht="13" thickBot="1" x14ac:dyDescent="0.3">
      <c r="A222" s="95"/>
      <c r="B222" s="95"/>
      <c r="C222" s="95"/>
      <c r="D222" s="95"/>
      <c r="E222" s="95"/>
      <c r="F222" s="95"/>
      <c r="G222" s="95"/>
    </row>
    <row r="223" spans="1:7" ht="13" thickBot="1" x14ac:dyDescent="0.3">
      <c r="A223" s="95"/>
      <c r="B223" s="95"/>
      <c r="C223" s="95"/>
      <c r="D223" s="95"/>
      <c r="E223" s="95"/>
      <c r="F223" s="95"/>
      <c r="G223" s="95"/>
    </row>
    <row r="224" spans="1:7" ht="13" thickBot="1" x14ac:dyDescent="0.3">
      <c r="A224" s="95"/>
      <c r="B224" s="95"/>
      <c r="C224" s="95"/>
      <c r="D224" s="95"/>
      <c r="E224" s="95"/>
      <c r="F224" s="95"/>
      <c r="G224" s="95"/>
    </row>
    <row r="225" spans="1:7" ht="13" thickBot="1" x14ac:dyDescent="0.3">
      <c r="A225" s="95"/>
      <c r="B225" s="95"/>
      <c r="C225" s="95"/>
      <c r="D225" s="95"/>
      <c r="E225" s="95"/>
      <c r="F225" s="95"/>
      <c r="G225" s="95"/>
    </row>
    <row r="226" spans="1:7" ht="13" thickBot="1" x14ac:dyDescent="0.3">
      <c r="A226" s="95"/>
      <c r="B226" s="95"/>
      <c r="C226" s="95"/>
      <c r="D226" s="95"/>
      <c r="E226" s="95"/>
      <c r="F226" s="95"/>
      <c r="G226" s="95"/>
    </row>
    <row r="227" spans="1:7" ht="13" thickBot="1" x14ac:dyDescent="0.3">
      <c r="A227" s="95"/>
      <c r="B227" s="95"/>
      <c r="C227" s="95"/>
      <c r="D227" s="95"/>
      <c r="E227" s="95"/>
      <c r="F227" s="95"/>
      <c r="G227" s="95"/>
    </row>
    <row r="228" spans="1:7" ht="13" thickBot="1" x14ac:dyDescent="0.3">
      <c r="A228" s="95"/>
      <c r="B228" s="95"/>
      <c r="C228" s="95"/>
      <c r="D228" s="95"/>
      <c r="E228" s="95"/>
      <c r="F228" s="95"/>
      <c r="G228" s="95"/>
    </row>
    <row r="229" spans="1:7" ht="13" thickBot="1" x14ac:dyDescent="0.3">
      <c r="A229" s="95"/>
      <c r="B229" s="95"/>
      <c r="C229" s="95"/>
      <c r="D229" s="95"/>
      <c r="E229" s="95"/>
      <c r="F229" s="95"/>
      <c r="G229" s="95"/>
    </row>
    <row r="230" spans="1:7" ht="13" thickBot="1" x14ac:dyDescent="0.3">
      <c r="A230" s="95"/>
      <c r="B230" s="95"/>
      <c r="C230" s="95"/>
      <c r="D230" s="95"/>
      <c r="E230" s="95"/>
      <c r="F230" s="95"/>
      <c r="G230" s="95"/>
    </row>
    <row r="231" spans="1:7" ht="13" thickBot="1" x14ac:dyDescent="0.3">
      <c r="A231" s="95"/>
      <c r="B231" s="95"/>
      <c r="C231" s="95"/>
      <c r="D231" s="95"/>
      <c r="E231" s="95"/>
      <c r="F231" s="95"/>
      <c r="G231" s="95"/>
    </row>
    <row r="232" spans="1:7" ht="13" thickBot="1" x14ac:dyDescent="0.3">
      <c r="A232" s="95"/>
      <c r="B232" s="95"/>
      <c r="C232" s="95"/>
      <c r="D232" s="95"/>
      <c r="E232" s="95"/>
      <c r="F232" s="95"/>
      <c r="G232" s="95"/>
    </row>
    <row r="233" spans="1:7" ht="13" thickBot="1" x14ac:dyDescent="0.3">
      <c r="A233" s="95"/>
      <c r="B233" s="95"/>
      <c r="C233" s="95"/>
      <c r="D233" s="95"/>
      <c r="E233" s="95"/>
      <c r="F233" s="95"/>
      <c r="G233" s="95"/>
    </row>
    <row r="234" spans="1:7" ht="13" thickBot="1" x14ac:dyDescent="0.3">
      <c r="A234" s="95"/>
      <c r="B234" s="95"/>
      <c r="C234" s="95"/>
      <c r="D234" s="95"/>
      <c r="E234" s="95"/>
      <c r="F234" s="95"/>
      <c r="G234" s="95"/>
    </row>
    <row r="235" spans="1:7" ht="13" thickBot="1" x14ac:dyDescent="0.3">
      <c r="A235" s="95"/>
      <c r="B235" s="95"/>
      <c r="C235" s="95"/>
      <c r="D235" s="95"/>
      <c r="E235" s="95"/>
      <c r="F235" s="95"/>
      <c r="G235" s="95"/>
    </row>
    <row r="236" spans="1:7" ht="13" thickBot="1" x14ac:dyDescent="0.3">
      <c r="A236" s="95"/>
      <c r="B236" s="95"/>
      <c r="C236" s="95"/>
      <c r="D236" s="95"/>
      <c r="E236" s="95"/>
      <c r="F236" s="95"/>
      <c r="G236" s="95"/>
    </row>
    <row r="237" spans="1:7" ht="13" thickBot="1" x14ac:dyDescent="0.3">
      <c r="A237" s="95"/>
      <c r="B237" s="95"/>
      <c r="C237" s="95"/>
      <c r="D237" s="95"/>
      <c r="E237" s="95"/>
      <c r="F237" s="95"/>
      <c r="G237" s="95"/>
    </row>
    <row r="238" spans="1:7" ht="13" thickBot="1" x14ac:dyDescent="0.3">
      <c r="A238" s="95"/>
      <c r="B238" s="95"/>
      <c r="C238" s="95"/>
      <c r="D238" s="95"/>
      <c r="E238" s="95"/>
      <c r="F238" s="95"/>
      <c r="G238" s="95"/>
    </row>
    <row r="239" spans="1:7" ht="13" thickBot="1" x14ac:dyDescent="0.3">
      <c r="A239" s="95"/>
      <c r="B239" s="95"/>
      <c r="C239" s="95"/>
      <c r="D239" s="95"/>
      <c r="E239" s="95"/>
      <c r="F239" s="95"/>
      <c r="G239" s="95"/>
    </row>
    <row r="240" spans="1:7" ht="13" thickBot="1" x14ac:dyDescent="0.3">
      <c r="A240" s="95"/>
      <c r="B240" s="95"/>
      <c r="C240" s="95"/>
      <c r="D240" s="95"/>
      <c r="E240" s="95"/>
      <c r="F240" s="95"/>
      <c r="G240" s="95"/>
    </row>
    <row r="241" spans="1:7" ht="13" thickBot="1" x14ac:dyDescent="0.3">
      <c r="A241" s="95"/>
      <c r="B241" s="95"/>
      <c r="C241" s="95"/>
      <c r="D241" s="95"/>
      <c r="E241" s="95"/>
      <c r="F241" s="95"/>
      <c r="G241" s="95"/>
    </row>
    <row r="242" spans="1:7" ht="13" thickBot="1" x14ac:dyDescent="0.3">
      <c r="A242" s="95"/>
      <c r="B242" s="95"/>
      <c r="C242" s="95"/>
      <c r="D242" s="95"/>
      <c r="E242" s="95"/>
      <c r="F242" s="95"/>
      <c r="G242" s="95"/>
    </row>
    <row r="243" spans="1:7" ht="13" thickBot="1" x14ac:dyDescent="0.3">
      <c r="A243" s="95"/>
      <c r="B243" s="95"/>
      <c r="C243" s="95"/>
      <c r="D243" s="95"/>
      <c r="E243" s="95"/>
      <c r="F243" s="95"/>
      <c r="G243" s="95"/>
    </row>
    <row r="244" spans="1:7" ht="13" thickBot="1" x14ac:dyDescent="0.3">
      <c r="A244" s="95"/>
      <c r="B244" s="95"/>
      <c r="C244" s="95"/>
      <c r="D244" s="95"/>
      <c r="E244" s="95"/>
      <c r="F244" s="95"/>
      <c r="G244" s="95"/>
    </row>
    <row r="245" spans="1:7" ht="13" thickBot="1" x14ac:dyDescent="0.3">
      <c r="A245" s="95"/>
      <c r="B245" s="95"/>
      <c r="C245" s="95"/>
      <c r="D245" s="95"/>
      <c r="E245" s="95"/>
      <c r="F245" s="95"/>
      <c r="G245" s="95"/>
    </row>
    <row r="246" spans="1:7" ht="13" thickBot="1" x14ac:dyDescent="0.3">
      <c r="A246" s="95"/>
      <c r="B246" s="95"/>
      <c r="C246" s="95"/>
      <c r="D246" s="95"/>
      <c r="E246" s="95"/>
      <c r="F246" s="95"/>
      <c r="G246" s="95"/>
    </row>
    <row r="247" spans="1:7" ht="13" thickBot="1" x14ac:dyDescent="0.3">
      <c r="A247" s="95"/>
      <c r="B247" s="95"/>
      <c r="C247" s="95"/>
      <c r="D247" s="95"/>
      <c r="E247" s="95"/>
      <c r="F247" s="95"/>
      <c r="G247" s="95"/>
    </row>
    <row r="248" spans="1:7" ht="13" thickBot="1" x14ac:dyDescent="0.3">
      <c r="A248" s="95"/>
      <c r="B248" s="95"/>
      <c r="C248" s="95"/>
      <c r="D248" s="95"/>
      <c r="E248" s="95"/>
      <c r="F248" s="95"/>
      <c r="G248" s="95"/>
    </row>
    <row r="249" spans="1:7" ht="13" thickBot="1" x14ac:dyDescent="0.3">
      <c r="A249" s="95"/>
      <c r="B249" s="95"/>
      <c r="C249" s="95"/>
      <c r="D249" s="95"/>
      <c r="E249" s="95"/>
      <c r="F249" s="95"/>
      <c r="G249" s="95"/>
    </row>
    <row r="250" spans="1:7" ht="13" thickBot="1" x14ac:dyDescent="0.3">
      <c r="A250" s="95"/>
      <c r="B250" s="95"/>
      <c r="C250" s="95"/>
      <c r="D250" s="95"/>
      <c r="E250" s="95"/>
      <c r="F250" s="95"/>
      <c r="G250" s="95"/>
    </row>
    <row r="251" spans="1:7" ht="13" thickBot="1" x14ac:dyDescent="0.3">
      <c r="A251" s="95"/>
      <c r="B251" s="95"/>
      <c r="C251" s="95"/>
      <c r="D251" s="95"/>
      <c r="E251" s="95"/>
      <c r="F251" s="95"/>
      <c r="G251" s="95"/>
    </row>
    <row r="252" spans="1:7" ht="13" thickBot="1" x14ac:dyDescent="0.3">
      <c r="A252" s="95"/>
      <c r="B252" s="95"/>
      <c r="C252" s="95"/>
      <c r="D252" s="95"/>
      <c r="E252" s="95"/>
      <c r="F252" s="95"/>
      <c r="G252" s="95"/>
    </row>
    <row r="253" spans="1:7" ht="13" thickBot="1" x14ac:dyDescent="0.3">
      <c r="A253" s="95"/>
      <c r="B253" s="95"/>
      <c r="C253" s="95"/>
      <c r="D253" s="95"/>
      <c r="E253" s="95"/>
      <c r="F253" s="95"/>
      <c r="G253" s="95"/>
    </row>
    <row r="254" spans="1:7" ht="13" thickBot="1" x14ac:dyDescent="0.3">
      <c r="A254" s="95"/>
      <c r="B254" s="95"/>
      <c r="C254" s="95"/>
      <c r="D254" s="95"/>
      <c r="E254" s="95"/>
      <c r="F254" s="95"/>
      <c r="G254" s="95"/>
    </row>
    <row r="255" spans="1:7" ht="13" thickBot="1" x14ac:dyDescent="0.3">
      <c r="A255" s="95"/>
      <c r="B255" s="95"/>
      <c r="C255" s="95"/>
      <c r="D255" s="95"/>
      <c r="E255" s="95"/>
      <c r="F255" s="95"/>
      <c r="G255" s="95"/>
    </row>
    <row r="256" spans="1:7" ht="13" thickBot="1" x14ac:dyDescent="0.3">
      <c r="A256" s="95"/>
      <c r="B256" s="95"/>
      <c r="C256" s="95"/>
      <c r="D256" s="95"/>
      <c r="E256" s="95"/>
      <c r="F256" s="95"/>
      <c r="G256" s="95"/>
    </row>
    <row r="257" spans="1:7" ht="13" thickBot="1" x14ac:dyDescent="0.3">
      <c r="A257" s="95"/>
      <c r="B257" s="95"/>
      <c r="C257" s="95"/>
      <c r="D257" s="95"/>
      <c r="E257" s="95"/>
      <c r="F257" s="95"/>
      <c r="G257" s="95"/>
    </row>
    <row r="258" spans="1:7" ht="13" thickBot="1" x14ac:dyDescent="0.3">
      <c r="A258" s="95"/>
      <c r="B258" s="95"/>
      <c r="C258" s="95"/>
      <c r="D258" s="95"/>
      <c r="E258" s="95"/>
      <c r="F258" s="95"/>
      <c r="G258" s="95"/>
    </row>
    <row r="259" spans="1:7" ht="13" thickBot="1" x14ac:dyDescent="0.3">
      <c r="A259" s="95"/>
      <c r="B259" s="95"/>
      <c r="C259" s="95"/>
      <c r="D259" s="95"/>
      <c r="E259" s="95"/>
      <c r="F259" s="95"/>
      <c r="G259" s="95"/>
    </row>
    <row r="260" spans="1:7" ht="13" thickBot="1" x14ac:dyDescent="0.3">
      <c r="A260" s="95"/>
      <c r="B260" s="95"/>
      <c r="C260" s="95"/>
      <c r="D260" s="95"/>
      <c r="E260" s="95"/>
      <c r="F260" s="95"/>
      <c r="G260" s="95"/>
    </row>
    <row r="261" spans="1:7" ht="13" thickBot="1" x14ac:dyDescent="0.3">
      <c r="A261" s="95"/>
      <c r="B261" s="95"/>
      <c r="C261" s="95"/>
      <c r="D261" s="95"/>
      <c r="E261" s="95"/>
      <c r="F261" s="95"/>
      <c r="G261" s="95"/>
    </row>
    <row r="262" spans="1:7" ht="13" thickBot="1" x14ac:dyDescent="0.3">
      <c r="A262" s="95"/>
      <c r="B262" s="95"/>
      <c r="C262" s="95"/>
      <c r="D262" s="95"/>
      <c r="E262" s="95"/>
      <c r="F262" s="95"/>
      <c r="G262" s="95"/>
    </row>
    <row r="263" spans="1:7" ht="13" thickBot="1" x14ac:dyDescent="0.3">
      <c r="A263" s="95"/>
      <c r="B263" s="95"/>
      <c r="C263" s="95"/>
      <c r="D263" s="95"/>
      <c r="E263" s="95"/>
      <c r="F263" s="95"/>
      <c r="G263" s="95"/>
    </row>
    <row r="264" spans="1:7" ht="13" thickBot="1" x14ac:dyDescent="0.3">
      <c r="A264" s="95"/>
      <c r="B264" s="95"/>
      <c r="C264" s="95"/>
      <c r="D264" s="95"/>
      <c r="E264" s="95"/>
      <c r="F264" s="95"/>
      <c r="G264" s="95"/>
    </row>
    <row r="265" spans="1:7" ht="13" thickBot="1" x14ac:dyDescent="0.3">
      <c r="A265" s="95"/>
      <c r="B265" s="95"/>
      <c r="C265" s="95"/>
      <c r="D265" s="95"/>
      <c r="E265" s="95"/>
      <c r="F265" s="95"/>
      <c r="G265" s="95"/>
    </row>
    <row r="266" spans="1:7" ht="13" thickBot="1" x14ac:dyDescent="0.3">
      <c r="A266" s="95"/>
      <c r="B266" s="95"/>
      <c r="C266" s="95"/>
      <c r="D266" s="95"/>
      <c r="E266" s="95"/>
      <c r="F266" s="95"/>
      <c r="G266" s="95"/>
    </row>
    <row r="267" spans="1:7" ht="13" thickBot="1" x14ac:dyDescent="0.3">
      <c r="A267" s="95"/>
      <c r="B267" s="95"/>
      <c r="C267" s="95"/>
      <c r="D267" s="95"/>
      <c r="E267" s="95"/>
      <c r="F267" s="95"/>
      <c r="G267" s="95"/>
    </row>
    <row r="268" spans="1:7" ht="13" thickBot="1" x14ac:dyDescent="0.3">
      <c r="A268" s="95"/>
      <c r="B268" s="95"/>
      <c r="C268" s="95"/>
      <c r="D268" s="95"/>
      <c r="E268" s="95"/>
      <c r="F268" s="95"/>
      <c r="G268" s="95"/>
    </row>
    <row r="269" spans="1:7" ht="13" thickBot="1" x14ac:dyDescent="0.3">
      <c r="A269" s="95"/>
      <c r="B269" s="95"/>
      <c r="C269" s="95"/>
      <c r="D269" s="95"/>
      <c r="E269" s="95"/>
      <c r="F269" s="95"/>
      <c r="G269" s="95"/>
    </row>
    <row r="270" spans="1:7" ht="13" thickBot="1" x14ac:dyDescent="0.3">
      <c r="A270" s="95"/>
      <c r="B270" s="95"/>
      <c r="C270" s="95"/>
      <c r="D270" s="95"/>
      <c r="E270" s="95"/>
      <c r="F270" s="95"/>
      <c r="G270" s="95"/>
    </row>
    <row r="271" spans="1:7" ht="13" thickBot="1" x14ac:dyDescent="0.3">
      <c r="A271" s="95"/>
      <c r="B271" s="95"/>
      <c r="C271" s="95"/>
      <c r="D271" s="95"/>
      <c r="E271" s="95"/>
      <c r="F271" s="95"/>
      <c r="G271" s="95"/>
    </row>
    <row r="272" spans="1:7" ht="13" thickBot="1" x14ac:dyDescent="0.3">
      <c r="A272" s="95"/>
      <c r="B272" s="95"/>
      <c r="C272" s="95"/>
      <c r="D272" s="95"/>
      <c r="E272" s="95"/>
      <c r="F272" s="95"/>
      <c r="G272" s="95"/>
    </row>
    <row r="273" spans="1:7" ht="13" thickBot="1" x14ac:dyDescent="0.3">
      <c r="A273" s="95"/>
      <c r="B273" s="95"/>
      <c r="C273" s="95"/>
      <c r="D273" s="95"/>
      <c r="E273" s="95"/>
      <c r="F273" s="95"/>
      <c r="G273" s="95"/>
    </row>
    <row r="274" spans="1:7" ht="13" thickBot="1" x14ac:dyDescent="0.3">
      <c r="A274" s="95"/>
      <c r="B274" s="95"/>
      <c r="C274" s="95"/>
      <c r="D274" s="95"/>
      <c r="E274" s="95"/>
      <c r="F274" s="95"/>
      <c r="G274" s="95"/>
    </row>
    <row r="275" spans="1:7" ht="13" thickBot="1" x14ac:dyDescent="0.3">
      <c r="A275" s="95"/>
      <c r="B275" s="95"/>
      <c r="C275" s="95"/>
      <c r="D275" s="95"/>
      <c r="E275" s="95"/>
      <c r="F275" s="95"/>
      <c r="G275" s="95"/>
    </row>
    <row r="276" spans="1:7" ht="13" thickBot="1" x14ac:dyDescent="0.3">
      <c r="A276" s="95"/>
      <c r="B276" s="95"/>
      <c r="C276" s="95"/>
      <c r="D276" s="95"/>
      <c r="E276" s="95"/>
      <c r="F276" s="95"/>
      <c r="G276" s="95"/>
    </row>
    <row r="277" spans="1:7" ht="13" thickBot="1" x14ac:dyDescent="0.3">
      <c r="A277" s="95"/>
      <c r="B277" s="95"/>
      <c r="C277" s="95"/>
      <c r="D277" s="95"/>
      <c r="E277" s="95"/>
      <c r="F277" s="95"/>
      <c r="G277" s="95"/>
    </row>
    <row r="278" spans="1:7" ht="13" thickBot="1" x14ac:dyDescent="0.3">
      <c r="A278" s="95"/>
      <c r="B278" s="95"/>
      <c r="C278" s="95"/>
      <c r="D278" s="95"/>
      <c r="E278" s="95"/>
      <c r="F278" s="95"/>
      <c r="G278" s="95"/>
    </row>
    <row r="279" spans="1:7" ht="13" thickBot="1" x14ac:dyDescent="0.3">
      <c r="A279" s="95"/>
      <c r="B279" s="95"/>
      <c r="C279" s="95"/>
      <c r="D279" s="95"/>
      <c r="E279" s="95"/>
      <c r="F279" s="95"/>
      <c r="G279" s="95"/>
    </row>
    <row r="280" spans="1:7" ht="13" thickBot="1" x14ac:dyDescent="0.3">
      <c r="A280" s="95"/>
      <c r="B280" s="95"/>
      <c r="C280" s="95"/>
      <c r="D280" s="95"/>
      <c r="E280" s="95"/>
      <c r="F280" s="95"/>
      <c r="G280" s="95"/>
    </row>
    <row r="281" spans="1:7" ht="13" thickBot="1" x14ac:dyDescent="0.3">
      <c r="A281" s="95"/>
      <c r="B281" s="95"/>
      <c r="C281" s="95"/>
      <c r="D281" s="95"/>
      <c r="E281" s="95"/>
      <c r="F281" s="95"/>
      <c r="G281" s="95"/>
    </row>
    <row r="282" spans="1:7" ht="13" thickBot="1" x14ac:dyDescent="0.3">
      <c r="A282" s="95"/>
      <c r="B282" s="95"/>
      <c r="C282" s="95"/>
      <c r="D282" s="95"/>
      <c r="E282" s="95"/>
      <c r="F282" s="95"/>
      <c r="G282" s="95"/>
    </row>
    <row r="283" spans="1:7" ht="13" thickBot="1" x14ac:dyDescent="0.3">
      <c r="A283" s="95"/>
      <c r="B283" s="95"/>
      <c r="C283" s="95"/>
      <c r="D283" s="95"/>
      <c r="E283" s="95"/>
      <c r="F283" s="95"/>
      <c r="G283" s="95"/>
    </row>
    <row r="284" spans="1:7" ht="13" thickBot="1" x14ac:dyDescent="0.3">
      <c r="A284" s="95"/>
      <c r="B284" s="95"/>
      <c r="C284" s="95"/>
      <c r="D284" s="95"/>
      <c r="E284" s="95"/>
      <c r="F284" s="95"/>
      <c r="G284" s="95"/>
    </row>
    <row r="285" spans="1:7" ht="13" thickBot="1" x14ac:dyDescent="0.3">
      <c r="A285" s="95"/>
      <c r="B285" s="95"/>
      <c r="C285" s="95"/>
      <c r="D285" s="95"/>
      <c r="E285" s="95"/>
      <c r="F285" s="95"/>
      <c r="G285" s="95"/>
    </row>
    <row r="286" spans="1:7" ht="13" thickBot="1" x14ac:dyDescent="0.3">
      <c r="A286" s="95"/>
      <c r="B286" s="95"/>
      <c r="C286" s="95"/>
      <c r="D286" s="95"/>
      <c r="E286" s="95"/>
      <c r="F286" s="95"/>
      <c r="G286" s="95"/>
    </row>
    <row r="287" spans="1:7" ht="13" thickBot="1" x14ac:dyDescent="0.3">
      <c r="A287" s="95"/>
      <c r="B287" s="95"/>
      <c r="C287" s="95"/>
      <c r="D287" s="95"/>
      <c r="E287" s="95"/>
      <c r="F287" s="95"/>
      <c r="G287" s="95"/>
    </row>
    <row r="288" spans="1:7" ht="13" thickBot="1" x14ac:dyDescent="0.3">
      <c r="A288" s="95"/>
      <c r="B288" s="95"/>
      <c r="C288" s="95"/>
      <c r="D288" s="95"/>
      <c r="E288" s="95"/>
      <c r="F288" s="95"/>
      <c r="G288" s="95"/>
    </row>
    <row r="289" spans="1:7" ht="13" thickBot="1" x14ac:dyDescent="0.3">
      <c r="A289" s="95"/>
      <c r="B289" s="95"/>
      <c r="C289" s="95"/>
      <c r="D289" s="95"/>
      <c r="E289" s="95"/>
      <c r="F289" s="95"/>
      <c r="G289" s="95"/>
    </row>
    <row r="290" spans="1:7" ht="13" thickBot="1" x14ac:dyDescent="0.3">
      <c r="A290" s="95"/>
      <c r="B290" s="95"/>
      <c r="C290" s="95"/>
      <c r="D290" s="95"/>
      <c r="E290" s="95"/>
      <c r="F290" s="95"/>
      <c r="G290" s="95"/>
    </row>
    <row r="291" spans="1:7" ht="13" thickBot="1" x14ac:dyDescent="0.3">
      <c r="A291" s="95"/>
      <c r="B291" s="95"/>
      <c r="C291" s="95"/>
      <c r="D291" s="95"/>
      <c r="E291" s="95"/>
      <c r="F291" s="95"/>
      <c r="G291" s="95"/>
    </row>
    <row r="292" spans="1:7" ht="13" thickBot="1" x14ac:dyDescent="0.3">
      <c r="A292" s="95"/>
      <c r="B292" s="95"/>
      <c r="C292" s="95"/>
      <c r="D292" s="95"/>
      <c r="E292" s="95"/>
      <c r="F292" s="95"/>
      <c r="G292" s="95"/>
    </row>
    <row r="293" spans="1:7" ht="13" thickBot="1" x14ac:dyDescent="0.3">
      <c r="A293" s="95"/>
      <c r="B293" s="95"/>
      <c r="C293" s="95"/>
      <c r="D293" s="95"/>
      <c r="E293" s="95"/>
      <c r="F293" s="95"/>
      <c r="G293" s="95"/>
    </row>
    <row r="294" spans="1:7" ht="13" thickBot="1" x14ac:dyDescent="0.3">
      <c r="A294" s="95"/>
      <c r="B294" s="95"/>
      <c r="C294" s="95"/>
      <c r="D294" s="95"/>
      <c r="E294" s="95"/>
      <c r="F294" s="95"/>
      <c r="G294" s="95"/>
    </row>
    <row r="295" spans="1:7" ht="13" thickBot="1" x14ac:dyDescent="0.3">
      <c r="A295" s="95"/>
      <c r="B295" s="95"/>
      <c r="C295" s="95"/>
      <c r="D295" s="95"/>
      <c r="E295" s="95"/>
      <c r="F295" s="95"/>
      <c r="G295" s="95"/>
    </row>
    <row r="296" spans="1:7" ht="13" thickBot="1" x14ac:dyDescent="0.3">
      <c r="A296" s="95"/>
      <c r="B296" s="95"/>
      <c r="C296" s="95"/>
      <c r="D296" s="95"/>
      <c r="E296" s="95"/>
      <c r="F296" s="95"/>
      <c r="G296" s="95"/>
    </row>
    <row r="297" spans="1:7" ht="13" thickBot="1" x14ac:dyDescent="0.3">
      <c r="A297" s="95"/>
      <c r="B297" s="95"/>
      <c r="C297" s="95"/>
      <c r="D297" s="95"/>
      <c r="E297" s="95"/>
      <c r="F297" s="95"/>
      <c r="G297" s="95"/>
    </row>
    <row r="298" spans="1:7" ht="13" thickBot="1" x14ac:dyDescent="0.3">
      <c r="A298" s="95"/>
      <c r="B298" s="95"/>
      <c r="C298" s="95"/>
      <c r="D298" s="95"/>
      <c r="E298" s="95"/>
      <c r="F298" s="95"/>
      <c r="G298" s="95"/>
    </row>
    <row r="299" spans="1:7" ht="13" thickBot="1" x14ac:dyDescent="0.3">
      <c r="A299" s="95"/>
      <c r="B299" s="95"/>
      <c r="C299" s="95"/>
      <c r="D299" s="95"/>
      <c r="E299" s="95"/>
      <c r="F299" s="95"/>
      <c r="G299" s="95"/>
    </row>
    <row r="300" spans="1:7" ht="13" thickBot="1" x14ac:dyDescent="0.3">
      <c r="A300" s="95"/>
      <c r="B300" s="95"/>
      <c r="C300" s="95"/>
      <c r="D300" s="95"/>
      <c r="E300" s="95"/>
      <c r="F300" s="95"/>
      <c r="G300" s="95"/>
    </row>
    <row r="301" spans="1:7" ht="13" thickBot="1" x14ac:dyDescent="0.3">
      <c r="A301" s="95"/>
      <c r="B301" s="95"/>
      <c r="C301" s="95"/>
      <c r="D301" s="95"/>
      <c r="E301" s="95"/>
      <c r="F301" s="95"/>
      <c r="G301" s="95"/>
    </row>
    <row r="302" spans="1:7" ht="13" thickBot="1" x14ac:dyDescent="0.3">
      <c r="A302" s="95"/>
      <c r="B302" s="95"/>
      <c r="C302" s="95"/>
      <c r="D302" s="95"/>
      <c r="E302" s="95"/>
      <c r="F302" s="95"/>
      <c r="G302" s="95"/>
    </row>
    <row r="303" spans="1:7" ht="13" thickBot="1" x14ac:dyDescent="0.3">
      <c r="A303" s="95"/>
      <c r="B303" s="95"/>
      <c r="C303" s="95"/>
      <c r="D303" s="95"/>
      <c r="E303" s="95"/>
      <c r="F303" s="95"/>
      <c r="G303" s="95"/>
    </row>
    <row r="304" spans="1:7" ht="13" thickBot="1" x14ac:dyDescent="0.3">
      <c r="A304" s="95"/>
      <c r="B304" s="95"/>
      <c r="C304" s="95"/>
      <c r="D304" s="95"/>
      <c r="E304" s="95"/>
      <c r="F304" s="95"/>
      <c r="G304" s="95"/>
    </row>
    <row r="305" spans="1:7" ht="13" thickBot="1" x14ac:dyDescent="0.3">
      <c r="A305" s="95"/>
      <c r="B305" s="95"/>
      <c r="C305" s="95"/>
      <c r="D305" s="95"/>
      <c r="E305" s="95"/>
      <c r="F305" s="95"/>
      <c r="G305" s="95"/>
    </row>
    <row r="306" spans="1:7" ht="13" thickBot="1" x14ac:dyDescent="0.3">
      <c r="A306" s="95"/>
      <c r="B306" s="95"/>
      <c r="C306" s="95"/>
      <c r="D306" s="95"/>
      <c r="E306" s="95"/>
      <c r="F306" s="95"/>
      <c r="G306" s="95"/>
    </row>
    <row r="307" spans="1:7" ht="13" thickBot="1" x14ac:dyDescent="0.3">
      <c r="A307" s="95"/>
      <c r="B307" s="95"/>
      <c r="C307" s="95"/>
      <c r="D307" s="95"/>
      <c r="E307" s="95"/>
      <c r="F307" s="95"/>
      <c r="G307" s="95"/>
    </row>
    <row r="308" spans="1:7" ht="13" thickBot="1" x14ac:dyDescent="0.3">
      <c r="A308" s="95"/>
      <c r="B308" s="95"/>
      <c r="C308" s="95"/>
      <c r="D308" s="95"/>
      <c r="E308" s="95"/>
      <c r="F308" s="95"/>
      <c r="G308" s="95"/>
    </row>
    <row r="309" spans="1:7" ht="13" thickBot="1" x14ac:dyDescent="0.3">
      <c r="A309" s="95"/>
      <c r="B309" s="95"/>
      <c r="C309" s="95"/>
      <c r="D309" s="95"/>
      <c r="E309" s="95"/>
      <c r="F309" s="95"/>
      <c r="G309" s="95"/>
    </row>
    <row r="310" spans="1:7" ht="13" thickBot="1" x14ac:dyDescent="0.3">
      <c r="A310" s="95"/>
      <c r="B310" s="95"/>
      <c r="C310" s="95"/>
      <c r="D310" s="95"/>
      <c r="E310" s="95"/>
      <c r="F310" s="95"/>
      <c r="G310" s="95"/>
    </row>
    <row r="311" spans="1:7" ht="13" thickBot="1" x14ac:dyDescent="0.3">
      <c r="A311" s="95"/>
      <c r="B311" s="95"/>
      <c r="C311" s="95"/>
      <c r="D311" s="95"/>
      <c r="E311" s="95"/>
      <c r="F311" s="95"/>
      <c r="G311" s="95"/>
    </row>
    <row r="312" spans="1:7" ht="13" thickBot="1" x14ac:dyDescent="0.3">
      <c r="A312" s="95"/>
      <c r="B312" s="95"/>
      <c r="C312" s="95"/>
      <c r="D312" s="95"/>
      <c r="E312" s="95"/>
      <c r="F312" s="95"/>
      <c r="G312" s="95"/>
    </row>
    <row r="313" spans="1:7" ht="13" thickBot="1" x14ac:dyDescent="0.3">
      <c r="A313" s="95"/>
      <c r="B313" s="95"/>
      <c r="C313" s="95"/>
      <c r="D313" s="95"/>
      <c r="E313" s="95"/>
      <c r="F313" s="95"/>
      <c r="G313" s="95"/>
    </row>
    <row r="314" spans="1:7" ht="13" thickBot="1" x14ac:dyDescent="0.3">
      <c r="A314" s="95"/>
      <c r="B314" s="95"/>
      <c r="C314" s="95"/>
      <c r="D314" s="95"/>
      <c r="E314" s="95"/>
      <c r="F314" s="95"/>
      <c r="G314" s="95"/>
    </row>
    <row r="315" spans="1:7" ht="13" thickBot="1" x14ac:dyDescent="0.3">
      <c r="A315" s="95"/>
      <c r="B315" s="95"/>
      <c r="C315" s="95"/>
      <c r="D315" s="95"/>
      <c r="E315" s="95"/>
      <c r="F315" s="95"/>
      <c r="G315" s="95"/>
    </row>
    <row r="316" spans="1:7" ht="13" thickBot="1" x14ac:dyDescent="0.3">
      <c r="A316" s="95"/>
      <c r="B316" s="95"/>
      <c r="C316" s="95"/>
      <c r="D316" s="95"/>
      <c r="E316" s="95"/>
      <c r="F316" s="95"/>
      <c r="G316" s="95"/>
    </row>
    <row r="317" spans="1:7" ht="13" thickBot="1" x14ac:dyDescent="0.3">
      <c r="A317" s="95"/>
      <c r="B317" s="95"/>
      <c r="C317" s="95"/>
      <c r="D317" s="95"/>
      <c r="E317" s="95"/>
      <c r="F317" s="95"/>
      <c r="G317" s="95"/>
    </row>
    <row r="318" spans="1:7" ht="13" thickBot="1" x14ac:dyDescent="0.3">
      <c r="A318" s="95"/>
      <c r="B318" s="95"/>
      <c r="C318" s="95"/>
      <c r="D318" s="95"/>
      <c r="E318" s="95"/>
      <c r="F318" s="95"/>
      <c r="G318" s="95"/>
    </row>
    <row r="319" spans="1:7" ht="13" thickBot="1" x14ac:dyDescent="0.3">
      <c r="A319" s="95"/>
      <c r="B319" s="95"/>
      <c r="C319" s="95"/>
      <c r="D319" s="95"/>
      <c r="E319" s="95"/>
      <c r="F319" s="95"/>
      <c r="G319" s="95"/>
    </row>
    <row r="320" spans="1:7" ht="13" thickBot="1" x14ac:dyDescent="0.3">
      <c r="A320" s="95"/>
      <c r="B320" s="95"/>
      <c r="C320" s="95"/>
      <c r="D320" s="95"/>
      <c r="E320" s="95"/>
      <c r="F320" s="95"/>
      <c r="G320" s="95"/>
    </row>
    <row r="321" spans="1:7" ht="13" thickBot="1" x14ac:dyDescent="0.3">
      <c r="A321" s="95"/>
      <c r="B321" s="95"/>
      <c r="C321" s="95"/>
      <c r="D321" s="95"/>
      <c r="E321" s="95"/>
      <c r="F321" s="95"/>
      <c r="G321" s="95"/>
    </row>
    <row r="322" spans="1:7" ht="13" thickBot="1" x14ac:dyDescent="0.3">
      <c r="A322" s="95"/>
      <c r="B322" s="95"/>
      <c r="C322" s="95"/>
      <c r="D322" s="95"/>
      <c r="E322" s="95"/>
      <c r="F322" s="95"/>
      <c r="G322" s="95"/>
    </row>
    <row r="323" spans="1:7" ht="13" thickBot="1" x14ac:dyDescent="0.3">
      <c r="A323" s="95"/>
      <c r="B323" s="95"/>
      <c r="C323" s="95"/>
      <c r="D323" s="95"/>
      <c r="E323" s="95"/>
      <c r="F323" s="95"/>
      <c r="G323" s="95"/>
    </row>
    <row r="324" spans="1:7" ht="13" thickBot="1" x14ac:dyDescent="0.3">
      <c r="A324" s="95"/>
      <c r="B324" s="95"/>
      <c r="C324" s="95"/>
      <c r="D324" s="95"/>
      <c r="E324" s="95"/>
      <c r="F324" s="95"/>
      <c r="G324" s="95"/>
    </row>
    <row r="325" spans="1:7" ht="13" thickBot="1" x14ac:dyDescent="0.3">
      <c r="A325" s="95"/>
      <c r="B325" s="95"/>
      <c r="C325" s="95"/>
      <c r="D325" s="95"/>
      <c r="E325" s="95"/>
      <c r="F325" s="95"/>
      <c r="G325" s="95"/>
    </row>
    <row r="326" spans="1:7" ht="13" thickBot="1" x14ac:dyDescent="0.3">
      <c r="A326" s="95"/>
      <c r="B326" s="95"/>
      <c r="C326" s="95"/>
      <c r="D326" s="95"/>
      <c r="E326" s="95"/>
      <c r="F326" s="95"/>
      <c r="G326" s="95"/>
    </row>
    <row r="327" spans="1:7" ht="13" thickBot="1" x14ac:dyDescent="0.3">
      <c r="A327" s="95"/>
      <c r="B327" s="95"/>
      <c r="C327" s="95"/>
      <c r="D327" s="95"/>
      <c r="E327" s="95"/>
      <c r="F327" s="95"/>
      <c r="G327" s="95"/>
    </row>
    <row r="328" spans="1:7" ht="13" thickBot="1" x14ac:dyDescent="0.3">
      <c r="A328" s="95"/>
      <c r="B328" s="95"/>
      <c r="C328" s="95"/>
      <c r="D328" s="95"/>
      <c r="E328" s="95"/>
      <c r="F328" s="95"/>
      <c r="G328" s="95"/>
    </row>
    <row r="329" spans="1:7" ht="13" thickBot="1" x14ac:dyDescent="0.3">
      <c r="A329" s="95"/>
      <c r="B329" s="95"/>
      <c r="C329" s="95"/>
      <c r="D329" s="95"/>
      <c r="E329" s="95"/>
      <c r="F329" s="95"/>
      <c r="G329" s="95"/>
    </row>
    <row r="330" spans="1:7" ht="13" thickBot="1" x14ac:dyDescent="0.3">
      <c r="A330" s="95"/>
      <c r="B330" s="95"/>
      <c r="C330" s="95"/>
      <c r="D330" s="95"/>
      <c r="E330" s="95"/>
      <c r="F330" s="95"/>
      <c r="G330" s="95"/>
    </row>
    <row r="331" spans="1:7" ht="13" thickBot="1" x14ac:dyDescent="0.3">
      <c r="A331" s="95"/>
      <c r="B331" s="95"/>
      <c r="C331" s="95"/>
      <c r="D331" s="95"/>
      <c r="E331" s="95"/>
      <c r="F331" s="95"/>
      <c r="G331" s="95"/>
    </row>
    <row r="332" spans="1:7" ht="13" thickBot="1" x14ac:dyDescent="0.3">
      <c r="A332" s="95"/>
      <c r="B332" s="95"/>
      <c r="C332" s="95"/>
      <c r="D332" s="95"/>
      <c r="E332" s="95"/>
      <c r="F332" s="95"/>
      <c r="G332" s="95"/>
    </row>
    <row r="333" spans="1:7" ht="13" thickBot="1" x14ac:dyDescent="0.3">
      <c r="A333" s="95"/>
      <c r="B333" s="95"/>
      <c r="C333" s="95"/>
      <c r="D333" s="95"/>
      <c r="E333" s="95"/>
      <c r="F333" s="95"/>
      <c r="G333" s="95"/>
    </row>
    <row r="334" spans="1:7" ht="13" thickBot="1" x14ac:dyDescent="0.3">
      <c r="A334" s="95"/>
      <c r="B334" s="95"/>
      <c r="C334" s="95"/>
      <c r="D334" s="95"/>
      <c r="E334" s="95"/>
      <c r="F334" s="95"/>
      <c r="G334" s="95"/>
    </row>
    <row r="335" spans="1:7" ht="13" thickBot="1" x14ac:dyDescent="0.3">
      <c r="A335" s="95"/>
      <c r="B335" s="95"/>
      <c r="C335" s="95"/>
      <c r="D335" s="95"/>
      <c r="E335" s="95"/>
      <c r="F335" s="95"/>
      <c r="G335" s="95"/>
    </row>
    <row r="336" spans="1:7" ht="13" thickBot="1" x14ac:dyDescent="0.3">
      <c r="A336" s="95"/>
      <c r="B336" s="95"/>
      <c r="C336" s="95"/>
      <c r="D336" s="95"/>
      <c r="E336" s="95"/>
      <c r="F336" s="95"/>
      <c r="G336" s="95"/>
    </row>
    <row r="337" spans="1:7" ht="13" thickBot="1" x14ac:dyDescent="0.3">
      <c r="A337" s="95"/>
      <c r="B337" s="95"/>
      <c r="C337" s="95"/>
      <c r="D337" s="95"/>
      <c r="E337" s="95"/>
      <c r="F337" s="95"/>
      <c r="G337" s="95"/>
    </row>
    <row r="338" spans="1:7" ht="13" thickBot="1" x14ac:dyDescent="0.3">
      <c r="A338" s="95"/>
      <c r="B338" s="95"/>
      <c r="C338" s="95"/>
      <c r="D338" s="95"/>
      <c r="E338" s="95"/>
      <c r="F338" s="95"/>
      <c r="G338" s="95"/>
    </row>
    <row r="339" spans="1:7" ht="13" thickBot="1" x14ac:dyDescent="0.3">
      <c r="A339" s="95"/>
      <c r="B339" s="95"/>
      <c r="C339" s="95"/>
      <c r="D339" s="95"/>
      <c r="E339" s="95"/>
      <c r="F339" s="95"/>
      <c r="G339" s="95"/>
    </row>
    <row r="340" spans="1:7" ht="13" thickBot="1" x14ac:dyDescent="0.3">
      <c r="A340" s="95"/>
      <c r="B340" s="95"/>
      <c r="C340" s="95"/>
      <c r="D340" s="95"/>
      <c r="E340" s="95"/>
      <c r="F340" s="95"/>
      <c r="G340" s="95"/>
    </row>
    <row r="341" spans="1:7" ht="13" thickBot="1" x14ac:dyDescent="0.3">
      <c r="A341" s="95"/>
      <c r="B341" s="95"/>
      <c r="C341" s="95"/>
      <c r="D341" s="95"/>
      <c r="E341" s="95"/>
      <c r="F341" s="95"/>
      <c r="G341" s="95"/>
    </row>
    <row r="342" spans="1:7" ht="13" thickBot="1" x14ac:dyDescent="0.3">
      <c r="A342" s="95"/>
      <c r="B342" s="95"/>
      <c r="C342" s="95"/>
      <c r="D342" s="95"/>
      <c r="E342" s="95"/>
      <c r="F342" s="95"/>
      <c r="G342" s="95"/>
    </row>
    <row r="343" spans="1:7" ht="13" thickBot="1" x14ac:dyDescent="0.3">
      <c r="A343" s="95"/>
      <c r="B343" s="95"/>
      <c r="C343" s="95"/>
      <c r="D343" s="95"/>
      <c r="E343" s="95"/>
      <c r="F343" s="95"/>
      <c r="G343" s="95"/>
    </row>
    <row r="344" spans="1:7" ht="13" thickBot="1" x14ac:dyDescent="0.3">
      <c r="A344" s="95"/>
      <c r="B344" s="95"/>
      <c r="C344" s="95"/>
      <c r="D344" s="95"/>
      <c r="E344" s="95"/>
      <c r="F344" s="95"/>
      <c r="G344" s="95"/>
    </row>
    <row r="345" spans="1:7" ht="13" thickBot="1" x14ac:dyDescent="0.3">
      <c r="A345" s="95"/>
      <c r="B345" s="95"/>
      <c r="C345" s="95"/>
      <c r="D345" s="95"/>
      <c r="E345" s="95"/>
      <c r="F345" s="95"/>
      <c r="G345" s="95"/>
    </row>
    <row r="346" spans="1:7" ht="13" thickBot="1" x14ac:dyDescent="0.3">
      <c r="A346" s="95"/>
      <c r="B346" s="95"/>
      <c r="C346" s="95"/>
      <c r="D346" s="95"/>
      <c r="E346" s="95"/>
      <c r="F346" s="95"/>
      <c r="G346" s="95"/>
    </row>
    <row r="347" spans="1:7" ht="13" thickBot="1" x14ac:dyDescent="0.3">
      <c r="A347" s="95"/>
      <c r="B347" s="95"/>
      <c r="C347" s="95"/>
      <c r="D347" s="95"/>
      <c r="E347" s="95"/>
      <c r="F347" s="95"/>
      <c r="G347" s="95"/>
    </row>
    <row r="348" spans="1:7" ht="13" thickBot="1" x14ac:dyDescent="0.3">
      <c r="A348" s="95"/>
      <c r="B348" s="95"/>
      <c r="C348" s="95"/>
      <c r="D348" s="95"/>
      <c r="E348" s="95"/>
      <c r="F348" s="95"/>
      <c r="G348" s="95"/>
    </row>
    <row r="349" spans="1:7" ht="13" thickBot="1" x14ac:dyDescent="0.3">
      <c r="A349" s="95"/>
      <c r="B349" s="95"/>
      <c r="C349" s="95"/>
      <c r="D349" s="95"/>
      <c r="E349" s="95"/>
      <c r="F349" s="95"/>
      <c r="G349" s="95"/>
    </row>
    <row r="350" spans="1:7" ht="13" thickBot="1" x14ac:dyDescent="0.3">
      <c r="A350" s="95"/>
      <c r="B350" s="95"/>
      <c r="C350" s="95"/>
      <c r="D350" s="95"/>
      <c r="E350" s="95"/>
      <c r="F350" s="95"/>
      <c r="G350" s="95"/>
    </row>
    <row r="351" spans="1:7" ht="13" thickBot="1" x14ac:dyDescent="0.3">
      <c r="A351" s="95"/>
      <c r="B351" s="95"/>
      <c r="C351" s="95"/>
      <c r="D351" s="95"/>
      <c r="E351" s="95"/>
      <c r="F351" s="95"/>
      <c r="G351" s="95"/>
    </row>
    <row r="352" spans="1:7" ht="13" thickBot="1" x14ac:dyDescent="0.3">
      <c r="A352" s="95"/>
      <c r="B352" s="95"/>
      <c r="C352" s="95"/>
      <c r="D352" s="95"/>
      <c r="E352" s="95"/>
      <c r="F352" s="95"/>
      <c r="G352" s="95"/>
    </row>
    <row r="353" spans="1:7" ht="13" thickBot="1" x14ac:dyDescent="0.3">
      <c r="A353" s="95"/>
      <c r="B353" s="95"/>
      <c r="C353" s="95"/>
      <c r="D353" s="95"/>
      <c r="E353" s="95"/>
      <c r="F353" s="95"/>
      <c r="G353" s="95"/>
    </row>
    <row r="354" spans="1:7" ht="13" thickBot="1" x14ac:dyDescent="0.3">
      <c r="A354" s="95"/>
      <c r="B354" s="95"/>
      <c r="C354" s="95"/>
      <c r="D354" s="95"/>
      <c r="E354" s="95"/>
      <c r="F354" s="95"/>
      <c r="G354" s="95"/>
    </row>
    <row r="355" spans="1:7" ht="13" thickBot="1" x14ac:dyDescent="0.3">
      <c r="A355" s="95"/>
      <c r="B355" s="95"/>
      <c r="C355" s="95"/>
      <c r="D355" s="95"/>
      <c r="E355" s="95"/>
      <c r="F355" s="95"/>
      <c r="G355" s="95"/>
    </row>
    <row r="356" spans="1:7" ht="13" thickBot="1" x14ac:dyDescent="0.3">
      <c r="A356" s="95"/>
      <c r="B356" s="95"/>
      <c r="C356" s="95"/>
      <c r="D356" s="95"/>
      <c r="E356" s="95"/>
      <c r="F356" s="95"/>
      <c r="G356" s="95"/>
    </row>
    <row r="357" spans="1:7" ht="13" thickBot="1" x14ac:dyDescent="0.3">
      <c r="A357" s="95"/>
      <c r="B357" s="95"/>
      <c r="C357" s="95"/>
      <c r="D357" s="95"/>
      <c r="E357" s="95"/>
      <c r="F357" s="95"/>
      <c r="G357" s="95"/>
    </row>
    <row r="358" spans="1:7" ht="13" thickBot="1" x14ac:dyDescent="0.3">
      <c r="A358" s="95"/>
      <c r="B358" s="95"/>
      <c r="C358" s="95"/>
      <c r="D358" s="95"/>
      <c r="E358" s="95"/>
      <c r="F358" s="95"/>
      <c r="G358" s="95"/>
    </row>
    <row r="359" spans="1:7" ht="13" thickBot="1" x14ac:dyDescent="0.3">
      <c r="A359" s="95"/>
      <c r="B359" s="95"/>
      <c r="C359" s="95"/>
      <c r="D359" s="95"/>
      <c r="E359" s="95"/>
      <c r="F359" s="95"/>
      <c r="G359" s="95"/>
    </row>
    <row r="360" spans="1:7" ht="13" thickBot="1" x14ac:dyDescent="0.3">
      <c r="A360" s="95"/>
      <c r="B360" s="95"/>
      <c r="C360" s="95"/>
      <c r="D360" s="95"/>
      <c r="E360" s="95"/>
      <c r="F360" s="95"/>
      <c r="G360" s="95"/>
    </row>
    <row r="361" spans="1:7" ht="13" thickBot="1" x14ac:dyDescent="0.3">
      <c r="A361" s="95"/>
      <c r="B361" s="95"/>
      <c r="C361" s="95"/>
      <c r="D361" s="95"/>
      <c r="E361" s="95"/>
      <c r="F361" s="95"/>
      <c r="G361" s="95"/>
    </row>
    <row r="362" spans="1:7" ht="13" thickBot="1" x14ac:dyDescent="0.3">
      <c r="A362" s="95"/>
      <c r="B362" s="95"/>
      <c r="C362" s="95"/>
      <c r="D362" s="95"/>
      <c r="E362" s="95"/>
      <c r="F362" s="95"/>
      <c r="G362" s="95"/>
    </row>
    <row r="363" spans="1:7" ht="13" thickBot="1" x14ac:dyDescent="0.3">
      <c r="A363" s="95"/>
      <c r="B363" s="95"/>
      <c r="C363" s="95"/>
      <c r="D363" s="95"/>
      <c r="E363" s="95"/>
      <c r="F363" s="95"/>
      <c r="G363" s="95"/>
    </row>
    <row r="364" spans="1:7" ht="13" thickBot="1" x14ac:dyDescent="0.3">
      <c r="A364" s="95"/>
      <c r="B364" s="95"/>
      <c r="C364" s="95"/>
      <c r="D364" s="95"/>
      <c r="E364" s="95"/>
      <c r="F364" s="95"/>
      <c r="G364" s="95"/>
    </row>
    <row r="365" spans="1:7" ht="13" thickBot="1" x14ac:dyDescent="0.3">
      <c r="A365" s="95"/>
      <c r="B365" s="95"/>
      <c r="C365" s="95"/>
      <c r="D365" s="95"/>
      <c r="E365" s="95"/>
      <c r="F365" s="95"/>
      <c r="G365" s="95"/>
    </row>
    <row r="366" spans="1:7" ht="13" thickBot="1" x14ac:dyDescent="0.3">
      <c r="A366" s="95"/>
      <c r="B366" s="95"/>
      <c r="C366" s="95"/>
      <c r="D366" s="95"/>
      <c r="E366" s="95"/>
      <c r="F366" s="95"/>
      <c r="G366" s="95"/>
    </row>
    <row r="367" spans="1:7" ht="13" thickBot="1" x14ac:dyDescent="0.3">
      <c r="A367" s="95"/>
      <c r="B367" s="95"/>
      <c r="C367" s="95"/>
      <c r="D367" s="95"/>
      <c r="E367" s="95"/>
      <c r="F367" s="95"/>
      <c r="G367" s="95"/>
    </row>
    <row r="368" spans="1:7" ht="13" thickBot="1" x14ac:dyDescent="0.3">
      <c r="A368" s="95"/>
      <c r="B368" s="95"/>
      <c r="C368" s="95"/>
      <c r="D368" s="95"/>
      <c r="E368" s="95"/>
      <c r="F368" s="95"/>
      <c r="G368" s="95"/>
    </row>
    <row r="369" spans="1:7" ht="13" thickBot="1" x14ac:dyDescent="0.3">
      <c r="A369" s="95"/>
      <c r="B369" s="95"/>
      <c r="C369" s="95"/>
      <c r="D369" s="95"/>
      <c r="E369" s="95"/>
      <c r="F369" s="95"/>
      <c r="G369" s="95"/>
    </row>
    <row r="370" spans="1:7" ht="13" thickBot="1" x14ac:dyDescent="0.3">
      <c r="A370" s="95"/>
      <c r="B370" s="95"/>
      <c r="C370" s="95"/>
      <c r="D370" s="95"/>
      <c r="E370" s="95"/>
      <c r="F370" s="95"/>
      <c r="G370" s="95"/>
    </row>
    <row r="371" spans="1:7" ht="13" thickBot="1" x14ac:dyDescent="0.3">
      <c r="A371" s="95"/>
      <c r="B371" s="95"/>
      <c r="C371" s="95"/>
      <c r="D371" s="95"/>
      <c r="E371" s="95"/>
      <c r="F371" s="95"/>
      <c r="G371" s="95"/>
    </row>
    <row r="372" spans="1:7" ht="13" thickBot="1" x14ac:dyDescent="0.3">
      <c r="A372" s="95"/>
      <c r="B372" s="95"/>
      <c r="C372" s="95"/>
      <c r="D372" s="95"/>
      <c r="E372" s="95"/>
      <c r="F372" s="95"/>
      <c r="G372" s="95"/>
    </row>
    <row r="373" spans="1:7" ht="13" thickBot="1" x14ac:dyDescent="0.3">
      <c r="A373" s="95"/>
      <c r="B373" s="95"/>
      <c r="C373" s="95"/>
      <c r="D373" s="95"/>
      <c r="E373" s="95"/>
      <c r="F373" s="95"/>
      <c r="G373" s="95"/>
    </row>
    <row r="374" spans="1:7" ht="13" thickBot="1" x14ac:dyDescent="0.3">
      <c r="A374" s="95"/>
      <c r="B374" s="95"/>
      <c r="C374" s="95"/>
      <c r="D374" s="95"/>
      <c r="E374" s="95"/>
      <c r="F374" s="95"/>
      <c r="G374" s="95"/>
    </row>
    <row r="375" spans="1:7" ht="13" thickBot="1" x14ac:dyDescent="0.3">
      <c r="A375" s="95"/>
      <c r="B375" s="95"/>
      <c r="C375" s="95"/>
      <c r="D375" s="95"/>
      <c r="E375" s="95"/>
      <c r="F375" s="95"/>
      <c r="G375" s="95"/>
    </row>
    <row r="376" spans="1:7" ht="13" thickBot="1" x14ac:dyDescent="0.3">
      <c r="A376" s="95"/>
      <c r="B376" s="95"/>
      <c r="C376" s="95"/>
      <c r="D376" s="95"/>
      <c r="E376" s="95"/>
      <c r="F376" s="95"/>
      <c r="G376" s="95"/>
    </row>
    <row r="377" spans="1:7" ht="13" thickBot="1" x14ac:dyDescent="0.3">
      <c r="A377" s="95"/>
      <c r="B377" s="95"/>
      <c r="C377" s="95"/>
      <c r="D377" s="95"/>
      <c r="E377" s="95"/>
      <c r="F377" s="95"/>
      <c r="G377" s="95"/>
    </row>
    <row r="378" spans="1:7" ht="13" thickBot="1" x14ac:dyDescent="0.3">
      <c r="A378" s="95"/>
      <c r="B378" s="95"/>
      <c r="C378" s="95"/>
      <c r="D378" s="95"/>
      <c r="E378" s="95"/>
      <c r="F378" s="95"/>
      <c r="G378" s="95"/>
    </row>
    <row r="379" spans="1:7" ht="13" thickBot="1" x14ac:dyDescent="0.3">
      <c r="A379" s="95"/>
      <c r="B379" s="95"/>
      <c r="C379" s="95"/>
      <c r="D379" s="95"/>
      <c r="E379" s="95"/>
      <c r="F379" s="95"/>
      <c r="G379" s="95"/>
    </row>
    <row r="380" spans="1:7" ht="13" thickBot="1" x14ac:dyDescent="0.3">
      <c r="A380" s="95"/>
      <c r="B380" s="95"/>
      <c r="C380" s="95"/>
      <c r="D380" s="95"/>
      <c r="E380" s="95"/>
      <c r="F380" s="95"/>
      <c r="G380" s="95"/>
    </row>
    <row r="381" spans="1:7" ht="13" thickBot="1" x14ac:dyDescent="0.3">
      <c r="A381" s="95"/>
      <c r="B381" s="95"/>
      <c r="C381" s="95"/>
      <c r="D381" s="95"/>
      <c r="E381" s="95"/>
      <c r="F381" s="95"/>
      <c r="G381" s="95"/>
    </row>
    <row r="382" spans="1:7" ht="13" thickBot="1" x14ac:dyDescent="0.3">
      <c r="A382" s="95"/>
      <c r="B382" s="95"/>
      <c r="C382" s="95"/>
      <c r="D382" s="95"/>
      <c r="E382" s="95"/>
      <c r="F382" s="95"/>
      <c r="G382" s="95"/>
    </row>
    <row r="383" spans="1:7" ht="13" thickBot="1" x14ac:dyDescent="0.3">
      <c r="A383" s="95"/>
      <c r="B383" s="95"/>
      <c r="C383" s="95"/>
      <c r="D383" s="95"/>
      <c r="E383" s="95"/>
      <c r="F383" s="95"/>
      <c r="G383" s="95"/>
    </row>
    <row r="384" spans="1:7" ht="13" thickBot="1" x14ac:dyDescent="0.3">
      <c r="A384" s="95"/>
      <c r="B384" s="95"/>
      <c r="C384" s="95"/>
      <c r="D384" s="95"/>
      <c r="E384" s="95"/>
      <c r="F384" s="95"/>
      <c r="G384" s="95"/>
    </row>
    <row r="385" spans="1:7" ht="13" thickBot="1" x14ac:dyDescent="0.3">
      <c r="A385" s="95"/>
      <c r="B385" s="95"/>
      <c r="C385" s="95"/>
      <c r="D385" s="95"/>
      <c r="E385" s="95"/>
      <c r="F385" s="95"/>
      <c r="G385" s="95"/>
    </row>
    <row r="386" spans="1:7" ht="13" thickBot="1" x14ac:dyDescent="0.3">
      <c r="A386" s="95"/>
      <c r="B386" s="95"/>
      <c r="C386" s="95"/>
      <c r="D386" s="95"/>
      <c r="E386" s="95"/>
      <c r="F386" s="95"/>
      <c r="G386" s="95"/>
    </row>
    <row r="387" spans="1:7" ht="13" thickBot="1" x14ac:dyDescent="0.3">
      <c r="A387" s="95"/>
      <c r="B387" s="95"/>
      <c r="C387" s="95"/>
      <c r="D387" s="95"/>
      <c r="E387" s="95"/>
      <c r="F387" s="95"/>
      <c r="G387" s="95"/>
    </row>
    <row r="388" spans="1:7" ht="13" thickBot="1" x14ac:dyDescent="0.3">
      <c r="A388" s="95"/>
      <c r="B388" s="95"/>
      <c r="C388" s="95"/>
      <c r="D388" s="95"/>
      <c r="E388" s="95"/>
      <c r="F388" s="95"/>
      <c r="G388" s="95"/>
    </row>
    <row r="389" spans="1:7" ht="13" thickBot="1" x14ac:dyDescent="0.3">
      <c r="A389" s="95"/>
      <c r="B389" s="95"/>
      <c r="C389" s="95"/>
      <c r="D389" s="95"/>
      <c r="E389" s="95"/>
      <c r="F389" s="95"/>
      <c r="G389" s="95"/>
    </row>
    <row r="390" spans="1:7" ht="13" thickBot="1" x14ac:dyDescent="0.3">
      <c r="A390" s="95"/>
      <c r="B390" s="95"/>
      <c r="C390" s="95"/>
      <c r="D390" s="95"/>
      <c r="E390" s="95"/>
      <c r="F390" s="95"/>
      <c r="G390" s="95"/>
    </row>
    <row r="391" spans="1:7" ht="13" thickBot="1" x14ac:dyDescent="0.3">
      <c r="A391" s="95"/>
      <c r="B391" s="95"/>
      <c r="C391" s="95"/>
      <c r="D391" s="95"/>
      <c r="E391" s="95"/>
      <c r="F391" s="95"/>
      <c r="G391" s="95"/>
    </row>
    <row r="392" spans="1:7" ht="13" thickBot="1" x14ac:dyDescent="0.3">
      <c r="A392" s="95"/>
      <c r="B392" s="95"/>
      <c r="C392" s="95"/>
      <c r="D392" s="95"/>
      <c r="E392" s="95"/>
      <c r="F392" s="95"/>
      <c r="G392" s="95"/>
    </row>
    <row r="393" spans="1:7" ht="13" thickBot="1" x14ac:dyDescent="0.3">
      <c r="A393" s="95"/>
      <c r="B393" s="95"/>
      <c r="C393" s="95"/>
      <c r="D393" s="95"/>
      <c r="E393" s="95"/>
      <c r="F393" s="95"/>
      <c r="G393" s="95"/>
    </row>
    <row r="394" spans="1:7" ht="13" thickBot="1" x14ac:dyDescent="0.3">
      <c r="A394" s="95"/>
      <c r="B394" s="95"/>
      <c r="C394" s="95"/>
      <c r="D394" s="95"/>
      <c r="E394" s="95"/>
      <c r="F394" s="95"/>
      <c r="G394" s="95"/>
    </row>
    <row r="395" spans="1:7" ht="13" thickBot="1" x14ac:dyDescent="0.3">
      <c r="A395" s="95"/>
      <c r="B395" s="95"/>
      <c r="C395" s="95"/>
      <c r="D395" s="95"/>
      <c r="E395" s="95"/>
      <c r="F395" s="95"/>
      <c r="G395" s="95"/>
    </row>
    <row r="396" spans="1:7" ht="13" thickBot="1" x14ac:dyDescent="0.3">
      <c r="A396" s="95"/>
      <c r="B396" s="95"/>
      <c r="C396" s="95"/>
      <c r="D396" s="95"/>
      <c r="E396" s="95"/>
      <c r="F396" s="95"/>
      <c r="G396" s="95"/>
    </row>
    <row r="397" spans="1:7" ht="13" thickBot="1" x14ac:dyDescent="0.3">
      <c r="A397" s="95"/>
      <c r="B397" s="95"/>
      <c r="C397" s="95"/>
      <c r="D397" s="95"/>
      <c r="E397" s="95"/>
      <c r="F397" s="95"/>
      <c r="G397" s="95"/>
    </row>
    <row r="398" spans="1:7" ht="13" thickBot="1" x14ac:dyDescent="0.3">
      <c r="A398" s="95"/>
      <c r="B398" s="95"/>
      <c r="C398" s="95"/>
      <c r="D398" s="95"/>
      <c r="E398" s="95"/>
      <c r="F398" s="95"/>
      <c r="G398" s="95"/>
    </row>
    <row r="399" spans="1:7" ht="13" thickBot="1" x14ac:dyDescent="0.3">
      <c r="A399" s="95"/>
      <c r="B399" s="95"/>
      <c r="C399" s="95"/>
      <c r="D399" s="95"/>
      <c r="E399" s="95"/>
      <c r="F399" s="95"/>
      <c r="G399" s="95"/>
    </row>
    <row r="400" spans="1:7" ht="13" thickBot="1" x14ac:dyDescent="0.3">
      <c r="A400" s="95"/>
      <c r="B400" s="95"/>
      <c r="C400" s="95"/>
      <c r="D400" s="95"/>
      <c r="E400" s="95"/>
      <c r="F400" s="95"/>
      <c r="G400" s="95"/>
    </row>
    <row r="401" spans="1:7" ht="13" thickBot="1" x14ac:dyDescent="0.3">
      <c r="A401" s="95"/>
      <c r="B401" s="95"/>
      <c r="C401" s="95"/>
      <c r="D401" s="95"/>
      <c r="E401" s="95"/>
      <c r="F401" s="95"/>
      <c r="G401" s="95"/>
    </row>
    <row r="402" spans="1:7" ht="13" thickBot="1" x14ac:dyDescent="0.3">
      <c r="A402" s="95"/>
      <c r="B402" s="95"/>
      <c r="C402" s="95"/>
      <c r="D402" s="95"/>
      <c r="E402" s="95"/>
      <c r="F402" s="95"/>
      <c r="G402" s="95"/>
    </row>
    <row r="403" spans="1:7" ht="13" thickBot="1" x14ac:dyDescent="0.3">
      <c r="A403" s="95"/>
      <c r="B403" s="95"/>
      <c r="C403" s="95"/>
      <c r="D403" s="95"/>
      <c r="E403" s="95"/>
      <c r="F403" s="95"/>
      <c r="G403" s="95"/>
    </row>
    <row r="404" spans="1:7" ht="13" thickBot="1" x14ac:dyDescent="0.3">
      <c r="A404" s="95"/>
      <c r="B404" s="95"/>
      <c r="C404" s="95"/>
      <c r="D404" s="95"/>
      <c r="E404" s="95"/>
      <c r="F404" s="95"/>
      <c r="G404" s="95"/>
    </row>
    <row r="405" spans="1:7" ht="13" thickBot="1" x14ac:dyDescent="0.3">
      <c r="A405" s="95"/>
      <c r="B405" s="95"/>
      <c r="C405" s="95"/>
      <c r="D405" s="95"/>
      <c r="E405" s="95"/>
      <c r="F405" s="95"/>
      <c r="G405" s="95"/>
    </row>
    <row r="406" spans="1:7" ht="13" thickBot="1" x14ac:dyDescent="0.3">
      <c r="A406" s="95"/>
      <c r="B406" s="95"/>
      <c r="C406" s="95"/>
      <c r="D406" s="95"/>
      <c r="E406" s="95"/>
      <c r="F406" s="95"/>
      <c r="G406" s="95"/>
    </row>
    <row r="407" spans="1:7" ht="13" thickBot="1" x14ac:dyDescent="0.3">
      <c r="A407" s="95"/>
      <c r="B407" s="95"/>
      <c r="C407" s="95"/>
      <c r="D407" s="95"/>
      <c r="E407" s="95"/>
      <c r="F407" s="95"/>
      <c r="G407" s="95"/>
    </row>
    <row r="408" spans="1:7" ht="13" thickBot="1" x14ac:dyDescent="0.3">
      <c r="A408" s="95"/>
      <c r="B408" s="95"/>
      <c r="C408" s="95"/>
      <c r="D408" s="95"/>
      <c r="E408" s="95"/>
      <c r="F408" s="95"/>
      <c r="G408" s="95"/>
    </row>
    <row r="409" spans="1:7" ht="13" thickBot="1" x14ac:dyDescent="0.3">
      <c r="A409" s="95"/>
      <c r="B409" s="95"/>
      <c r="C409" s="95"/>
      <c r="D409" s="95"/>
      <c r="E409" s="95"/>
      <c r="F409" s="95"/>
      <c r="G409" s="95"/>
    </row>
    <row r="410" spans="1:7" ht="13" thickBot="1" x14ac:dyDescent="0.3">
      <c r="A410" s="95"/>
      <c r="B410" s="95"/>
      <c r="C410" s="95"/>
      <c r="D410" s="95"/>
      <c r="E410" s="95"/>
      <c r="F410" s="95"/>
      <c r="G410" s="95"/>
    </row>
    <row r="411" spans="1:7" ht="13" thickBot="1" x14ac:dyDescent="0.3">
      <c r="A411" s="95"/>
      <c r="B411" s="95"/>
      <c r="C411" s="95"/>
      <c r="D411" s="95"/>
      <c r="E411" s="95"/>
      <c r="F411" s="95"/>
      <c r="G411" s="95"/>
    </row>
    <row r="412" spans="1:7" ht="13" thickBot="1" x14ac:dyDescent="0.3">
      <c r="A412" s="95"/>
      <c r="B412" s="95"/>
      <c r="C412" s="95"/>
      <c r="D412" s="95"/>
      <c r="E412" s="95"/>
      <c r="F412" s="95"/>
      <c r="G412" s="95"/>
    </row>
    <row r="413" spans="1:7" ht="13" thickBot="1" x14ac:dyDescent="0.3">
      <c r="A413" s="95"/>
      <c r="B413" s="95"/>
      <c r="C413" s="95"/>
      <c r="D413" s="95"/>
      <c r="E413" s="95"/>
      <c r="F413" s="95"/>
      <c r="G413" s="95"/>
    </row>
    <row r="414" spans="1:7" ht="13" thickBot="1" x14ac:dyDescent="0.3">
      <c r="A414" s="95"/>
      <c r="B414" s="95"/>
      <c r="C414" s="95"/>
      <c r="D414" s="95"/>
      <c r="E414" s="95"/>
      <c r="F414" s="95"/>
      <c r="G414" s="95"/>
    </row>
    <row r="415" spans="1:7" ht="13" thickBot="1" x14ac:dyDescent="0.3">
      <c r="A415" s="95"/>
      <c r="B415" s="95"/>
      <c r="C415" s="95"/>
      <c r="D415" s="95"/>
      <c r="E415" s="95"/>
      <c r="F415" s="95"/>
      <c r="G415" s="95"/>
    </row>
    <row r="416" spans="1:7" ht="13" thickBot="1" x14ac:dyDescent="0.3">
      <c r="A416" s="95"/>
      <c r="B416" s="95"/>
      <c r="C416" s="95"/>
      <c r="D416" s="95"/>
      <c r="E416" s="95"/>
      <c r="F416" s="95"/>
      <c r="G416" s="95"/>
    </row>
    <row r="417" spans="1:7" ht="13" thickBot="1" x14ac:dyDescent="0.3">
      <c r="A417" s="95"/>
      <c r="B417" s="95"/>
      <c r="C417" s="95"/>
      <c r="D417" s="95"/>
      <c r="E417" s="95"/>
      <c r="F417" s="95"/>
      <c r="G417" s="95"/>
    </row>
    <row r="418" spans="1:7" ht="13" thickBot="1" x14ac:dyDescent="0.3">
      <c r="A418" s="95"/>
      <c r="B418" s="95"/>
      <c r="C418" s="95"/>
      <c r="D418" s="95"/>
      <c r="E418" s="95"/>
      <c r="F418" s="95"/>
      <c r="G418" s="95"/>
    </row>
    <row r="419" spans="1:7" ht="13" thickBot="1" x14ac:dyDescent="0.3">
      <c r="A419" s="95"/>
      <c r="B419" s="95"/>
      <c r="C419" s="95"/>
      <c r="D419" s="95"/>
      <c r="E419" s="95"/>
      <c r="F419" s="95"/>
      <c r="G419" s="95"/>
    </row>
    <row r="420" spans="1:7" ht="13" thickBot="1" x14ac:dyDescent="0.3">
      <c r="A420" s="95"/>
      <c r="B420" s="95"/>
      <c r="C420" s="95"/>
      <c r="D420" s="95"/>
      <c r="E420" s="95"/>
      <c r="F420" s="95"/>
      <c r="G420" s="95"/>
    </row>
    <row r="421" spans="1:7" ht="13" thickBot="1" x14ac:dyDescent="0.3">
      <c r="A421" s="95"/>
      <c r="B421" s="95"/>
      <c r="C421" s="95"/>
      <c r="D421" s="95"/>
      <c r="E421" s="95"/>
      <c r="F421" s="95"/>
      <c r="G421" s="95"/>
    </row>
    <row r="422" spans="1:7" ht="13" thickBot="1" x14ac:dyDescent="0.3">
      <c r="A422" s="95"/>
      <c r="B422" s="95"/>
      <c r="C422" s="95"/>
      <c r="D422" s="95"/>
      <c r="E422" s="95"/>
      <c r="F422" s="95"/>
      <c r="G422" s="95"/>
    </row>
    <row r="423" spans="1:7" ht="13" thickBot="1" x14ac:dyDescent="0.3">
      <c r="A423" s="95"/>
      <c r="B423" s="95"/>
      <c r="C423" s="95"/>
      <c r="D423" s="95"/>
      <c r="E423" s="95"/>
      <c r="F423" s="95"/>
      <c r="G423" s="95"/>
    </row>
    <row r="424" spans="1:7" ht="13" thickBot="1" x14ac:dyDescent="0.3">
      <c r="A424" s="95"/>
      <c r="B424" s="95"/>
      <c r="C424" s="95"/>
      <c r="D424" s="95"/>
      <c r="E424" s="95"/>
      <c r="F424" s="95"/>
      <c r="G424" s="95"/>
    </row>
    <row r="425" spans="1:7" ht="13" thickBot="1" x14ac:dyDescent="0.3">
      <c r="A425" s="95"/>
      <c r="B425" s="95"/>
      <c r="C425" s="95"/>
      <c r="D425" s="95"/>
      <c r="E425" s="95"/>
      <c r="F425" s="95"/>
      <c r="G425" s="95"/>
    </row>
    <row r="426" spans="1:7" ht="13" thickBot="1" x14ac:dyDescent="0.3">
      <c r="A426" s="95"/>
      <c r="B426" s="95"/>
      <c r="C426" s="95"/>
      <c r="D426" s="95"/>
      <c r="E426" s="95"/>
      <c r="F426" s="95"/>
      <c r="G426" s="95"/>
    </row>
    <row r="427" spans="1:7" ht="13" thickBot="1" x14ac:dyDescent="0.3">
      <c r="A427" s="95"/>
      <c r="B427" s="95"/>
      <c r="C427" s="95"/>
      <c r="D427" s="95"/>
      <c r="E427" s="95"/>
      <c r="F427" s="95"/>
      <c r="G427" s="95"/>
    </row>
    <row r="428" spans="1:7" ht="13" thickBot="1" x14ac:dyDescent="0.3">
      <c r="A428" s="95"/>
      <c r="B428" s="95"/>
      <c r="C428" s="95"/>
      <c r="D428" s="95"/>
      <c r="E428" s="95"/>
      <c r="F428" s="95"/>
      <c r="G428" s="95"/>
    </row>
    <row r="429" spans="1:7" ht="13" thickBot="1" x14ac:dyDescent="0.3">
      <c r="A429" s="95"/>
      <c r="B429" s="95"/>
      <c r="C429" s="95"/>
      <c r="D429" s="95"/>
      <c r="E429" s="95"/>
      <c r="F429" s="95"/>
      <c r="G429" s="95"/>
    </row>
    <row r="430" spans="1:7" ht="13" thickBot="1" x14ac:dyDescent="0.3">
      <c r="A430" s="95"/>
      <c r="B430" s="95"/>
      <c r="C430" s="95"/>
      <c r="D430" s="95"/>
      <c r="E430" s="95"/>
      <c r="F430" s="95"/>
      <c r="G430" s="95"/>
    </row>
    <row r="431" spans="1:7" ht="13" thickBot="1" x14ac:dyDescent="0.3">
      <c r="A431" s="95"/>
      <c r="B431" s="95"/>
      <c r="C431" s="95"/>
      <c r="D431" s="95"/>
      <c r="E431" s="95"/>
      <c r="F431" s="95"/>
      <c r="G431" s="95"/>
    </row>
    <row r="432" spans="1:7" ht="13" thickBot="1" x14ac:dyDescent="0.3">
      <c r="A432" s="95"/>
      <c r="B432" s="95"/>
      <c r="C432" s="95"/>
      <c r="D432" s="95"/>
      <c r="E432" s="95"/>
      <c r="F432" s="95"/>
      <c r="G432" s="95"/>
    </row>
    <row r="433" spans="1:7" ht="13" thickBot="1" x14ac:dyDescent="0.3">
      <c r="A433" s="95"/>
      <c r="B433" s="95"/>
      <c r="C433" s="95"/>
      <c r="D433" s="95"/>
      <c r="E433" s="95"/>
      <c r="F433" s="95"/>
      <c r="G433" s="95"/>
    </row>
    <row r="434" spans="1:7" ht="13" thickBot="1" x14ac:dyDescent="0.3">
      <c r="A434" s="95"/>
      <c r="B434" s="95"/>
      <c r="C434" s="95"/>
      <c r="D434" s="95"/>
      <c r="E434" s="95"/>
      <c r="F434" s="95"/>
      <c r="G434" s="95"/>
    </row>
    <row r="435" spans="1:7" ht="13" thickBot="1" x14ac:dyDescent="0.3">
      <c r="A435" s="95"/>
      <c r="B435" s="95"/>
      <c r="C435" s="95"/>
      <c r="D435" s="95"/>
      <c r="E435" s="95"/>
      <c r="F435" s="95"/>
      <c r="G435" s="95"/>
    </row>
    <row r="436" spans="1:7" ht="13" thickBot="1" x14ac:dyDescent="0.3">
      <c r="A436" s="95"/>
      <c r="B436" s="95"/>
      <c r="C436" s="95"/>
      <c r="D436" s="95"/>
      <c r="E436" s="95"/>
      <c r="F436" s="95"/>
      <c r="G436" s="95"/>
    </row>
    <row r="437" spans="1:7" ht="13" thickBot="1" x14ac:dyDescent="0.3">
      <c r="A437" s="95"/>
      <c r="B437" s="95"/>
      <c r="C437" s="95"/>
      <c r="D437" s="95"/>
      <c r="E437" s="95"/>
      <c r="F437" s="95"/>
      <c r="G437" s="95"/>
    </row>
    <row r="438" spans="1:7" ht="13" thickBot="1" x14ac:dyDescent="0.3">
      <c r="A438" s="95"/>
      <c r="B438" s="95"/>
      <c r="C438" s="95"/>
      <c r="D438" s="95"/>
      <c r="E438" s="95"/>
      <c r="F438" s="95"/>
      <c r="G438" s="95"/>
    </row>
    <row r="439" spans="1:7" ht="13" thickBot="1" x14ac:dyDescent="0.3">
      <c r="A439" s="95"/>
      <c r="B439" s="95"/>
      <c r="C439" s="95"/>
      <c r="D439" s="95"/>
      <c r="E439" s="95"/>
      <c r="F439" s="95"/>
      <c r="G439" s="95"/>
    </row>
    <row r="440" spans="1:7" ht="13" thickBot="1" x14ac:dyDescent="0.3">
      <c r="A440" s="95"/>
      <c r="B440" s="95"/>
      <c r="C440" s="95"/>
      <c r="D440" s="95"/>
      <c r="E440" s="95"/>
      <c r="F440" s="95"/>
      <c r="G440" s="95"/>
    </row>
    <row r="441" spans="1:7" ht="13" thickBot="1" x14ac:dyDescent="0.3">
      <c r="A441" s="95"/>
      <c r="B441" s="95"/>
      <c r="C441" s="95"/>
      <c r="D441" s="95"/>
      <c r="E441" s="95"/>
      <c r="F441" s="95"/>
      <c r="G441" s="95"/>
    </row>
    <row r="442" spans="1:7" ht="13" thickBot="1" x14ac:dyDescent="0.3">
      <c r="A442" s="95"/>
      <c r="B442" s="95"/>
      <c r="C442" s="95"/>
      <c r="D442" s="95"/>
      <c r="E442" s="95"/>
      <c r="F442" s="95"/>
      <c r="G442" s="95"/>
    </row>
    <row r="443" spans="1:7" ht="13" thickBot="1" x14ac:dyDescent="0.3">
      <c r="A443" s="95"/>
      <c r="B443" s="95"/>
      <c r="C443" s="95"/>
      <c r="D443" s="95"/>
      <c r="E443" s="95"/>
      <c r="F443" s="95"/>
      <c r="G443" s="95"/>
    </row>
    <row r="444" spans="1:7" ht="13" thickBot="1" x14ac:dyDescent="0.3">
      <c r="A444" s="95"/>
      <c r="B444" s="95"/>
      <c r="C444" s="95"/>
      <c r="D444" s="95"/>
      <c r="E444" s="95"/>
      <c r="F444" s="95"/>
      <c r="G444" s="95"/>
    </row>
    <row r="445" spans="1:7" ht="13" thickBot="1" x14ac:dyDescent="0.3">
      <c r="A445" s="95"/>
      <c r="B445" s="95"/>
      <c r="C445" s="95"/>
      <c r="D445" s="95"/>
      <c r="E445" s="95"/>
      <c r="F445" s="95"/>
      <c r="G445" s="95"/>
    </row>
    <row r="446" spans="1:7" ht="13" thickBot="1" x14ac:dyDescent="0.3">
      <c r="A446" s="95"/>
      <c r="B446" s="95"/>
      <c r="C446" s="95"/>
      <c r="D446" s="95"/>
      <c r="E446" s="95"/>
      <c r="F446" s="95"/>
      <c r="G446" s="95"/>
    </row>
    <row r="447" spans="1:7" ht="13" thickBot="1" x14ac:dyDescent="0.3">
      <c r="A447" s="95"/>
      <c r="B447" s="95"/>
      <c r="C447" s="95"/>
      <c r="D447" s="95"/>
      <c r="E447" s="95"/>
      <c r="F447" s="95"/>
      <c r="G447" s="95"/>
    </row>
    <row r="448" spans="1:7" ht="13" thickBot="1" x14ac:dyDescent="0.3">
      <c r="A448" s="95"/>
      <c r="B448" s="95"/>
      <c r="C448" s="95"/>
      <c r="D448" s="95"/>
      <c r="E448" s="95"/>
      <c r="F448" s="95"/>
      <c r="G448" s="95"/>
    </row>
    <row r="449" spans="1:7" ht="13" thickBot="1" x14ac:dyDescent="0.3">
      <c r="A449" s="95"/>
      <c r="B449" s="95"/>
      <c r="C449" s="95"/>
      <c r="D449" s="95"/>
      <c r="E449" s="95"/>
      <c r="F449" s="95"/>
      <c r="G449" s="95"/>
    </row>
    <row r="450" spans="1:7" ht="13" thickBot="1" x14ac:dyDescent="0.3">
      <c r="A450" s="95"/>
      <c r="B450" s="95"/>
      <c r="C450" s="95"/>
      <c r="D450" s="95"/>
      <c r="E450" s="95"/>
      <c r="F450" s="95"/>
      <c r="G450" s="95"/>
    </row>
    <row r="451" spans="1:7" ht="13" thickBot="1" x14ac:dyDescent="0.3">
      <c r="A451" s="95"/>
      <c r="B451" s="95"/>
      <c r="C451" s="95"/>
      <c r="D451" s="95"/>
      <c r="E451" s="95"/>
      <c r="F451" s="95"/>
      <c r="G451" s="95"/>
    </row>
    <row r="452" spans="1:7" ht="13" thickBot="1" x14ac:dyDescent="0.3">
      <c r="A452" s="95"/>
      <c r="B452" s="95"/>
      <c r="C452" s="95"/>
      <c r="D452" s="95"/>
      <c r="E452" s="95"/>
      <c r="F452" s="95"/>
      <c r="G452" s="95"/>
    </row>
    <row r="453" spans="1:7" ht="13" thickBot="1" x14ac:dyDescent="0.3">
      <c r="A453" s="95"/>
      <c r="B453" s="95"/>
      <c r="C453" s="95"/>
      <c r="D453" s="95"/>
      <c r="E453" s="95"/>
      <c r="F453" s="95"/>
      <c r="G453" s="95"/>
    </row>
    <row r="454" spans="1:7" ht="13" thickBot="1" x14ac:dyDescent="0.3">
      <c r="A454" s="95"/>
      <c r="B454" s="95"/>
      <c r="C454" s="95"/>
      <c r="D454" s="95"/>
      <c r="E454" s="95"/>
      <c r="F454" s="95"/>
      <c r="G454" s="95"/>
    </row>
    <row r="455" spans="1:7" ht="13" thickBot="1" x14ac:dyDescent="0.3">
      <c r="A455" s="95"/>
      <c r="B455" s="95"/>
      <c r="C455" s="95"/>
      <c r="D455" s="95"/>
      <c r="E455" s="95"/>
      <c r="F455" s="95"/>
      <c r="G455" s="95"/>
    </row>
    <row r="456" spans="1:7" ht="13" thickBot="1" x14ac:dyDescent="0.3">
      <c r="A456" s="95"/>
      <c r="B456" s="95"/>
      <c r="C456" s="95"/>
      <c r="D456" s="95"/>
      <c r="E456" s="95"/>
      <c r="F456" s="95"/>
      <c r="G456" s="95"/>
    </row>
    <row r="457" spans="1:7" ht="13" thickBot="1" x14ac:dyDescent="0.3">
      <c r="A457" s="95"/>
      <c r="B457" s="95"/>
      <c r="C457" s="95"/>
      <c r="D457" s="95"/>
      <c r="E457" s="95"/>
      <c r="F457" s="95"/>
      <c r="G457" s="95"/>
    </row>
    <row r="458" spans="1:7" ht="13" thickBot="1" x14ac:dyDescent="0.3">
      <c r="A458" s="95"/>
      <c r="B458" s="95"/>
      <c r="C458" s="95"/>
      <c r="D458" s="95"/>
      <c r="E458" s="95"/>
      <c r="F458" s="95"/>
      <c r="G458" s="95"/>
    </row>
    <row r="459" spans="1:7" ht="13" thickBot="1" x14ac:dyDescent="0.3">
      <c r="A459" s="95"/>
      <c r="B459" s="95"/>
      <c r="C459" s="95"/>
      <c r="D459" s="95"/>
      <c r="E459" s="95"/>
      <c r="F459" s="95"/>
      <c r="G459" s="95"/>
    </row>
    <row r="460" spans="1:7" ht="13" thickBot="1" x14ac:dyDescent="0.3">
      <c r="A460" s="95"/>
      <c r="B460" s="95"/>
      <c r="C460" s="95"/>
      <c r="D460" s="95"/>
      <c r="E460" s="95"/>
      <c r="F460" s="95"/>
      <c r="G460" s="95"/>
    </row>
    <row r="461" spans="1:7" ht="13" thickBot="1" x14ac:dyDescent="0.3">
      <c r="A461" s="95"/>
      <c r="B461" s="95"/>
      <c r="C461" s="95"/>
      <c r="D461" s="95"/>
      <c r="E461" s="95"/>
      <c r="F461" s="95"/>
      <c r="G461" s="95"/>
    </row>
    <row r="462" spans="1:7" ht="13" thickBot="1" x14ac:dyDescent="0.3">
      <c r="A462" s="95"/>
      <c r="B462" s="95"/>
      <c r="C462" s="95"/>
      <c r="D462" s="95"/>
      <c r="E462" s="95"/>
      <c r="F462" s="95"/>
      <c r="G462" s="95"/>
    </row>
    <row r="463" spans="1:7" ht="13" thickBot="1" x14ac:dyDescent="0.3">
      <c r="A463" s="95"/>
      <c r="B463" s="95"/>
      <c r="C463" s="95"/>
      <c r="D463" s="95"/>
      <c r="E463" s="95"/>
      <c r="F463" s="95"/>
      <c r="G463" s="95"/>
    </row>
    <row r="464" spans="1:7" ht="13" thickBot="1" x14ac:dyDescent="0.3">
      <c r="A464" s="95"/>
      <c r="B464" s="95"/>
      <c r="C464" s="95"/>
      <c r="D464" s="95"/>
      <c r="E464" s="95"/>
      <c r="F464" s="95"/>
      <c r="G464" s="95"/>
    </row>
    <row r="465" spans="1:7" ht="13" thickBot="1" x14ac:dyDescent="0.3">
      <c r="A465" s="95"/>
      <c r="B465" s="95"/>
      <c r="C465" s="95"/>
      <c r="D465" s="95"/>
      <c r="E465" s="95"/>
      <c r="F465" s="95"/>
      <c r="G465" s="95"/>
    </row>
    <row r="466" spans="1:7" ht="13" thickBot="1" x14ac:dyDescent="0.3">
      <c r="A466" s="95"/>
      <c r="B466" s="95"/>
      <c r="C466" s="95"/>
      <c r="D466" s="95"/>
      <c r="E466" s="95"/>
      <c r="F466" s="95"/>
      <c r="G466" s="95"/>
    </row>
    <row r="467" spans="1:7" ht="13" thickBot="1" x14ac:dyDescent="0.3">
      <c r="A467" s="95"/>
      <c r="B467" s="95"/>
      <c r="C467" s="95"/>
      <c r="D467" s="95"/>
      <c r="E467" s="95"/>
      <c r="F467" s="95"/>
      <c r="G467" s="95"/>
    </row>
    <row r="468" spans="1:7" ht="13" thickBot="1" x14ac:dyDescent="0.3">
      <c r="A468" s="95"/>
      <c r="B468" s="95"/>
      <c r="C468" s="95"/>
      <c r="D468" s="95"/>
      <c r="E468" s="95"/>
      <c r="F468" s="95"/>
      <c r="G468" s="95"/>
    </row>
    <row r="469" spans="1:7" ht="13" thickBot="1" x14ac:dyDescent="0.3">
      <c r="A469" s="95"/>
      <c r="B469" s="95"/>
      <c r="C469" s="95"/>
      <c r="D469" s="95"/>
      <c r="E469" s="95"/>
      <c r="F469" s="95"/>
      <c r="G469" s="95"/>
    </row>
    <row r="470" spans="1:7" ht="13" thickBot="1" x14ac:dyDescent="0.3">
      <c r="A470" s="95"/>
      <c r="B470" s="95"/>
      <c r="C470" s="95"/>
      <c r="D470" s="95"/>
      <c r="E470" s="95"/>
      <c r="F470" s="95"/>
      <c r="G470" s="95"/>
    </row>
    <row r="471" spans="1:7" ht="13" thickBot="1" x14ac:dyDescent="0.3">
      <c r="A471" s="95"/>
      <c r="B471" s="95"/>
      <c r="C471" s="95"/>
      <c r="D471" s="95"/>
      <c r="E471" s="95"/>
      <c r="F471" s="95"/>
      <c r="G471" s="95"/>
    </row>
    <row r="472" spans="1:7" ht="13" thickBot="1" x14ac:dyDescent="0.3">
      <c r="A472" s="95"/>
      <c r="B472" s="95"/>
      <c r="C472" s="95"/>
      <c r="D472" s="95"/>
      <c r="E472" s="95"/>
      <c r="F472" s="95"/>
      <c r="G472" s="95"/>
    </row>
    <row r="473" spans="1:7" ht="13" thickBot="1" x14ac:dyDescent="0.3">
      <c r="A473" s="95"/>
      <c r="B473" s="95"/>
      <c r="C473" s="95"/>
      <c r="D473" s="95"/>
      <c r="E473" s="95"/>
      <c r="F473" s="95"/>
      <c r="G473" s="95"/>
    </row>
    <row r="474" spans="1:7" ht="13" thickBot="1" x14ac:dyDescent="0.3">
      <c r="A474" s="95"/>
      <c r="B474" s="95"/>
      <c r="C474" s="95"/>
      <c r="D474" s="95"/>
      <c r="E474" s="95"/>
      <c r="F474" s="95"/>
      <c r="G474" s="95"/>
    </row>
    <row r="475" spans="1:7" ht="13" thickBot="1" x14ac:dyDescent="0.3">
      <c r="A475" s="95"/>
      <c r="B475" s="95"/>
      <c r="C475" s="95"/>
      <c r="D475" s="95"/>
      <c r="E475" s="95"/>
      <c r="F475" s="95"/>
      <c r="G475" s="95"/>
    </row>
    <row r="476" spans="1:7" ht="13" thickBot="1" x14ac:dyDescent="0.3">
      <c r="A476" s="95"/>
      <c r="B476" s="95"/>
      <c r="C476" s="95"/>
      <c r="D476" s="95"/>
      <c r="E476" s="95"/>
      <c r="F476" s="95"/>
      <c r="G476" s="95"/>
    </row>
    <row r="477" spans="1:7" ht="13" thickBot="1" x14ac:dyDescent="0.3">
      <c r="A477" s="95"/>
      <c r="B477" s="95"/>
      <c r="C477" s="95"/>
      <c r="D477" s="95"/>
      <c r="E477" s="95"/>
      <c r="F477" s="95"/>
      <c r="G477" s="95"/>
    </row>
    <row r="478" spans="1:7" ht="13" thickBot="1" x14ac:dyDescent="0.3">
      <c r="A478" s="95"/>
      <c r="B478" s="95"/>
      <c r="C478" s="95"/>
      <c r="D478" s="95"/>
      <c r="E478" s="95"/>
      <c r="F478" s="95"/>
      <c r="G478" s="95"/>
    </row>
    <row r="479" spans="1:7" ht="13" thickBot="1" x14ac:dyDescent="0.3">
      <c r="A479" s="95"/>
      <c r="B479" s="95"/>
      <c r="C479" s="95"/>
      <c r="D479" s="95"/>
      <c r="E479" s="95"/>
      <c r="F479" s="95"/>
      <c r="G479" s="95"/>
    </row>
    <row r="480" spans="1:7" ht="13" thickBot="1" x14ac:dyDescent="0.3">
      <c r="A480" s="95"/>
      <c r="B480" s="95"/>
      <c r="C480" s="95"/>
      <c r="D480" s="95"/>
      <c r="E480" s="95"/>
      <c r="F480" s="95"/>
      <c r="G480" s="95"/>
    </row>
    <row r="481" spans="1:7" ht="13" thickBot="1" x14ac:dyDescent="0.3">
      <c r="A481" s="95"/>
      <c r="B481" s="95"/>
      <c r="C481" s="95"/>
      <c r="D481" s="95"/>
      <c r="E481" s="95"/>
      <c r="F481" s="95"/>
      <c r="G481" s="95"/>
    </row>
    <row r="482" spans="1:7" ht="13" thickBot="1" x14ac:dyDescent="0.3">
      <c r="A482" s="95"/>
      <c r="B482" s="95"/>
      <c r="C482" s="95"/>
      <c r="D482" s="95"/>
      <c r="E482" s="95"/>
      <c r="F482" s="95"/>
      <c r="G482" s="95"/>
    </row>
    <row r="483" spans="1:7" ht="13" thickBot="1" x14ac:dyDescent="0.3">
      <c r="A483" s="95"/>
      <c r="B483" s="95"/>
      <c r="C483" s="95"/>
      <c r="D483" s="95"/>
      <c r="E483" s="95"/>
      <c r="F483" s="95"/>
      <c r="G483" s="95"/>
    </row>
    <row r="484" spans="1:7" ht="13" thickBot="1" x14ac:dyDescent="0.3">
      <c r="A484" s="95"/>
      <c r="B484" s="95"/>
      <c r="C484" s="95"/>
      <c r="D484" s="95"/>
      <c r="E484" s="95"/>
      <c r="F484" s="95"/>
      <c r="G484" s="95"/>
    </row>
    <row r="485" spans="1:7" ht="13" thickBot="1" x14ac:dyDescent="0.3">
      <c r="A485" s="95"/>
      <c r="B485" s="95"/>
      <c r="C485" s="95"/>
      <c r="D485" s="95"/>
      <c r="E485" s="95"/>
      <c r="F485" s="95"/>
      <c r="G485" s="95"/>
    </row>
    <row r="486" spans="1:7" ht="13" thickBot="1" x14ac:dyDescent="0.3">
      <c r="A486" s="95"/>
      <c r="B486" s="95"/>
      <c r="C486" s="95"/>
      <c r="D486" s="95"/>
      <c r="E486" s="95"/>
      <c r="F486" s="95"/>
      <c r="G486" s="95"/>
    </row>
    <row r="487" spans="1:7" ht="13" thickBot="1" x14ac:dyDescent="0.3">
      <c r="A487" s="95"/>
      <c r="B487" s="95"/>
      <c r="C487" s="95"/>
      <c r="D487" s="95"/>
      <c r="E487" s="95"/>
      <c r="F487" s="95"/>
      <c r="G487" s="95"/>
    </row>
    <row r="488" spans="1:7" ht="13" thickBot="1" x14ac:dyDescent="0.3">
      <c r="A488" s="95"/>
      <c r="B488" s="95"/>
      <c r="C488" s="95"/>
      <c r="D488" s="95"/>
      <c r="E488" s="95"/>
      <c r="F488" s="95"/>
      <c r="G488" s="95"/>
    </row>
    <row r="489" spans="1:7" ht="13" thickBot="1" x14ac:dyDescent="0.3">
      <c r="A489" s="95"/>
      <c r="B489" s="95"/>
      <c r="C489" s="95"/>
      <c r="D489" s="95"/>
      <c r="E489" s="95"/>
      <c r="F489" s="95"/>
      <c r="G489" s="95"/>
    </row>
    <row r="490" spans="1:7" ht="13" thickBot="1" x14ac:dyDescent="0.3">
      <c r="A490" s="95"/>
      <c r="B490" s="95"/>
      <c r="C490" s="95"/>
      <c r="D490" s="95"/>
      <c r="E490" s="95"/>
      <c r="F490" s="95"/>
      <c r="G490" s="95"/>
    </row>
    <row r="491" spans="1:7" ht="13" thickBot="1" x14ac:dyDescent="0.3">
      <c r="A491" s="95"/>
      <c r="B491" s="95"/>
      <c r="C491" s="95"/>
      <c r="D491" s="95"/>
      <c r="E491" s="95"/>
      <c r="F491" s="95"/>
      <c r="G491" s="95"/>
    </row>
    <row r="492" spans="1:7" ht="13" thickBot="1" x14ac:dyDescent="0.3">
      <c r="A492" s="95"/>
      <c r="B492" s="95"/>
      <c r="C492" s="95"/>
      <c r="D492" s="95"/>
      <c r="E492" s="95"/>
      <c r="F492" s="95"/>
      <c r="G492" s="95"/>
    </row>
    <row r="493" spans="1:7" ht="13" thickBot="1" x14ac:dyDescent="0.3">
      <c r="A493" s="95"/>
      <c r="B493" s="95"/>
      <c r="C493" s="95"/>
      <c r="D493" s="95"/>
      <c r="E493" s="95"/>
      <c r="F493" s="95"/>
      <c r="G493" s="95"/>
    </row>
    <row r="494" spans="1:7" ht="13" thickBot="1" x14ac:dyDescent="0.3">
      <c r="A494" s="95"/>
      <c r="B494" s="95"/>
      <c r="C494" s="95"/>
      <c r="D494" s="95"/>
      <c r="E494" s="95"/>
      <c r="F494" s="95"/>
      <c r="G494" s="95"/>
    </row>
    <row r="495" spans="1:7" ht="13" thickBot="1" x14ac:dyDescent="0.3">
      <c r="A495" s="95"/>
      <c r="B495" s="95"/>
      <c r="C495" s="95"/>
      <c r="D495" s="95"/>
      <c r="E495" s="95"/>
      <c r="F495" s="95"/>
      <c r="G495" s="95"/>
    </row>
    <row r="496" spans="1:7" ht="13" thickBot="1" x14ac:dyDescent="0.3">
      <c r="A496" s="95"/>
      <c r="B496" s="95"/>
      <c r="C496" s="95"/>
      <c r="D496" s="95"/>
      <c r="E496" s="95"/>
      <c r="F496" s="95"/>
      <c r="G496" s="95"/>
    </row>
    <row r="497" spans="1:7" ht="13" thickBot="1" x14ac:dyDescent="0.3">
      <c r="A497" s="95"/>
      <c r="B497" s="95"/>
      <c r="C497" s="95"/>
      <c r="D497" s="95"/>
      <c r="E497" s="95"/>
      <c r="F497" s="95"/>
      <c r="G497" s="95"/>
    </row>
    <row r="498" spans="1:7" ht="13" thickBot="1" x14ac:dyDescent="0.3">
      <c r="A498" s="95"/>
      <c r="B498" s="95"/>
      <c r="C498" s="95"/>
      <c r="D498" s="95"/>
      <c r="E498" s="95"/>
      <c r="F498" s="95"/>
      <c r="G498" s="95"/>
    </row>
    <row r="499" spans="1:7" ht="13" thickBot="1" x14ac:dyDescent="0.3">
      <c r="A499" s="95"/>
      <c r="B499" s="95"/>
      <c r="C499" s="95"/>
      <c r="D499" s="95"/>
      <c r="E499" s="95"/>
      <c r="F499" s="95"/>
      <c r="G499" s="95"/>
    </row>
    <row r="500" spans="1:7" ht="13" thickBot="1" x14ac:dyDescent="0.3">
      <c r="A500" s="95"/>
      <c r="B500" s="95"/>
      <c r="C500" s="95"/>
      <c r="D500" s="95"/>
      <c r="E500" s="95"/>
      <c r="F500" s="95"/>
      <c r="G500" s="95"/>
    </row>
    <row r="501" spans="1:7" ht="13" thickBot="1" x14ac:dyDescent="0.3">
      <c r="A501" s="95"/>
      <c r="B501" s="95"/>
      <c r="C501" s="95"/>
      <c r="D501" s="95"/>
      <c r="E501" s="95"/>
      <c r="F501" s="95"/>
      <c r="G501" s="95"/>
    </row>
    <row r="502" spans="1:7" ht="13" thickBot="1" x14ac:dyDescent="0.3">
      <c r="A502" s="95"/>
      <c r="B502" s="95"/>
      <c r="C502" s="95"/>
      <c r="D502" s="95"/>
      <c r="E502" s="95"/>
      <c r="F502" s="95"/>
      <c r="G502" s="95"/>
    </row>
    <row r="503" spans="1:7" ht="13" thickBot="1" x14ac:dyDescent="0.3">
      <c r="A503" s="95"/>
      <c r="B503" s="95"/>
      <c r="C503" s="95"/>
      <c r="D503" s="95"/>
      <c r="E503" s="95"/>
      <c r="F503" s="95"/>
      <c r="G503" s="95"/>
    </row>
    <row r="504" spans="1:7" ht="13" thickBot="1" x14ac:dyDescent="0.3">
      <c r="A504" s="95"/>
      <c r="B504" s="95"/>
      <c r="C504" s="95"/>
      <c r="D504" s="95"/>
      <c r="E504" s="95"/>
      <c r="F504" s="95"/>
      <c r="G504" s="95"/>
    </row>
    <row r="505" spans="1:7" ht="13" thickBot="1" x14ac:dyDescent="0.3">
      <c r="A505" s="95"/>
      <c r="B505" s="95"/>
      <c r="C505" s="95"/>
      <c r="D505" s="95"/>
      <c r="E505" s="95"/>
      <c r="F505" s="95"/>
      <c r="G505" s="95"/>
    </row>
    <row r="506" spans="1:7" ht="13" thickBot="1" x14ac:dyDescent="0.3">
      <c r="A506" s="95"/>
      <c r="B506" s="95"/>
      <c r="C506" s="95"/>
      <c r="D506" s="95"/>
      <c r="E506" s="95"/>
      <c r="F506" s="95"/>
      <c r="G506" s="95"/>
    </row>
    <row r="507" spans="1:7" ht="13" thickBot="1" x14ac:dyDescent="0.3">
      <c r="A507" s="95"/>
      <c r="B507" s="95"/>
      <c r="C507" s="95"/>
      <c r="D507" s="95"/>
      <c r="E507" s="95"/>
      <c r="F507" s="95"/>
      <c r="G507" s="95"/>
    </row>
    <row r="508" spans="1:7" ht="13" thickBot="1" x14ac:dyDescent="0.3">
      <c r="A508" s="95"/>
      <c r="B508" s="95"/>
      <c r="C508" s="95"/>
      <c r="D508" s="95"/>
      <c r="E508" s="95"/>
      <c r="F508" s="95"/>
      <c r="G508" s="95"/>
    </row>
    <row r="509" spans="1:7" ht="13" thickBot="1" x14ac:dyDescent="0.3">
      <c r="A509" s="95"/>
      <c r="B509" s="95"/>
      <c r="C509" s="95"/>
      <c r="D509" s="95"/>
      <c r="E509" s="95"/>
      <c r="F509" s="95"/>
      <c r="G509" s="95"/>
    </row>
    <row r="510" spans="1:7" ht="13" thickBot="1" x14ac:dyDescent="0.3">
      <c r="A510" s="95"/>
      <c r="B510" s="95"/>
      <c r="C510" s="95"/>
      <c r="D510" s="95"/>
      <c r="E510" s="95"/>
      <c r="F510" s="95"/>
      <c r="G510" s="95"/>
    </row>
    <row r="511" spans="1:7" ht="13" thickBot="1" x14ac:dyDescent="0.3">
      <c r="A511" s="95"/>
      <c r="B511" s="95"/>
      <c r="C511" s="95"/>
      <c r="D511" s="95"/>
      <c r="E511" s="95"/>
      <c r="F511" s="95"/>
      <c r="G511" s="95"/>
    </row>
    <row r="512" spans="1:7" ht="13" thickBot="1" x14ac:dyDescent="0.3">
      <c r="A512" s="95"/>
      <c r="B512" s="95"/>
      <c r="C512" s="95"/>
      <c r="D512" s="95"/>
      <c r="E512" s="95"/>
      <c r="F512" s="95"/>
      <c r="G512" s="95"/>
    </row>
    <row r="513" spans="1:7" ht="13" thickBot="1" x14ac:dyDescent="0.3">
      <c r="A513" s="95"/>
      <c r="B513" s="95"/>
      <c r="C513" s="95"/>
      <c r="D513" s="95"/>
      <c r="E513" s="95"/>
      <c r="F513" s="95"/>
      <c r="G513" s="95"/>
    </row>
    <row r="514" spans="1:7" ht="13" thickBot="1" x14ac:dyDescent="0.3">
      <c r="A514" s="95"/>
      <c r="B514" s="95"/>
      <c r="C514" s="95"/>
      <c r="D514" s="95"/>
      <c r="E514" s="95"/>
      <c r="F514" s="95"/>
      <c r="G514" s="95"/>
    </row>
    <row r="515" spans="1:7" ht="13" thickBot="1" x14ac:dyDescent="0.3">
      <c r="A515" s="95"/>
      <c r="B515" s="95"/>
      <c r="C515" s="95"/>
      <c r="D515" s="95"/>
      <c r="E515" s="95"/>
      <c r="F515" s="95"/>
      <c r="G515" s="95"/>
    </row>
    <row r="516" spans="1:7" ht="13" thickBot="1" x14ac:dyDescent="0.3">
      <c r="A516" s="95"/>
      <c r="B516" s="95"/>
      <c r="C516" s="95"/>
      <c r="D516" s="95"/>
      <c r="E516" s="95"/>
      <c r="F516" s="95"/>
      <c r="G516" s="95"/>
    </row>
    <row r="517" spans="1:7" ht="13" thickBot="1" x14ac:dyDescent="0.3">
      <c r="A517" s="95"/>
      <c r="B517" s="95"/>
      <c r="C517" s="95"/>
      <c r="D517" s="95"/>
      <c r="E517" s="95"/>
      <c r="F517" s="95"/>
      <c r="G517" s="95"/>
    </row>
    <row r="518" spans="1:7" ht="13" thickBot="1" x14ac:dyDescent="0.3">
      <c r="A518" s="95"/>
      <c r="B518" s="95"/>
      <c r="C518" s="95"/>
      <c r="D518" s="95"/>
      <c r="E518" s="95"/>
      <c r="F518" s="95"/>
      <c r="G518" s="95"/>
    </row>
    <row r="519" spans="1:7" ht="13" thickBot="1" x14ac:dyDescent="0.3">
      <c r="A519" s="95"/>
      <c r="B519" s="95"/>
      <c r="C519" s="95"/>
      <c r="D519" s="95"/>
      <c r="E519" s="95"/>
      <c r="F519" s="95"/>
      <c r="G519" s="95"/>
    </row>
    <row r="520" spans="1:7" ht="13" thickBot="1" x14ac:dyDescent="0.3">
      <c r="A520" s="95"/>
      <c r="B520" s="95"/>
      <c r="C520" s="95"/>
      <c r="D520" s="95"/>
      <c r="E520" s="95"/>
      <c r="F520" s="95"/>
      <c r="G520" s="95"/>
    </row>
    <row r="521" spans="1:7" ht="13" thickBot="1" x14ac:dyDescent="0.3">
      <c r="A521" s="95"/>
      <c r="B521" s="95"/>
      <c r="C521" s="95"/>
      <c r="D521" s="95"/>
      <c r="E521" s="95"/>
      <c r="F521" s="95"/>
      <c r="G521" s="95"/>
    </row>
    <row r="522" spans="1:7" ht="13" thickBot="1" x14ac:dyDescent="0.3">
      <c r="A522" s="95"/>
      <c r="B522" s="95"/>
      <c r="C522" s="95"/>
      <c r="D522" s="95"/>
      <c r="E522" s="95"/>
      <c r="F522" s="95"/>
      <c r="G522" s="95"/>
    </row>
    <row r="523" spans="1:7" ht="13" thickBot="1" x14ac:dyDescent="0.3">
      <c r="A523" s="95"/>
      <c r="B523" s="95"/>
      <c r="C523" s="95"/>
      <c r="D523" s="95"/>
      <c r="E523" s="95"/>
      <c r="F523" s="95"/>
      <c r="G523" s="95"/>
    </row>
    <row r="524" spans="1:7" ht="13" thickBot="1" x14ac:dyDescent="0.3">
      <c r="A524" s="95"/>
      <c r="B524" s="95"/>
      <c r="C524" s="95"/>
      <c r="D524" s="95"/>
      <c r="E524" s="95"/>
      <c r="F524" s="95"/>
      <c r="G524" s="95"/>
    </row>
    <row r="525" spans="1:7" ht="13" thickBot="1" x14ac:dyDescent="0.3">
      <c r="A525" s="95"/>
      <c r="B525" s="95"/>
      <c r="C525" s="95"/>
      <c r="D525" s="95"/>
      <c r="E525" s="95"/>
      <c r="F525" s="95"/>
      <c r="G525" s="95"/>
    </row>
    <row r="526" spans="1:7" ht="13" thickBot="1" x14ac:dyDescent="0.3">
      <c r="A526" s="95"/>
      <c r="B526" s="95"/>
      <c r="C526" s="95"/>
      <c r="D526" s="95"/>
      <c r="E526" s="95"/>
      <c r="F526" s="95"/>
      <c r="G526" s="95"/>
    </row>
    <row r="527" spans="1:7" ht="13" thickBot="1" x14ac:dyDescent="0.3">
      <c r="A527" s="95"/>
      <c r="B527" s="95"/>
      <c r="C527" s="95"/>
      <c r="D527" s="95"/>
      <c r="E527" s="95"/>
      <c r="F527" s="95"/>
      <c r="G527" s="95"/>
    </row>
    <row r="528" spans="1:7" ht="13" thickBot="1" x14ac:dyDescent="0.3">
      <c r="A528" s="95"/>
      <c r="B528" s="95"/>
      <c r="C528" s="95"/>
      <c r="D528" s="95"/>
      <c r="E528" s="95"/>
      <c r="F528" s="95"/>
      <c r="G528" s="95"/>
    </row>
    <row r="529" spans="1:7" ht="13" thickBot="1" x14ac:dyDescent="0.3">
      <c r="A529" s="95"/>
      <c r="B529" s="95"/>
      <c r="C529" s="95"/>
      <c r="D529" s="95"/>
      <c r="E529" s="95"/>
      <c r="F529" s="95"/>
      <c r="G529" s="95"/>
    </row>
    <row r="530" spans="1:7" ht="13" thickBot="1" x14ac:dyDescent="0.3">
      <c r="A530" s="95"/>
      <c r="B530" s="95"/>
      <c r="C530" s="95"/>
      <c r="D530" s="95"/>
      <c r="E530" s="95"/>
      <c r="F530" s="95"/>
      <c r="G530" s="95"/>
    </row>
    <row r="531" spans="1:7" ht="13" thickBot="1" x14ac:dyDescent="0.3">
      <c r="A531" s="95"/>
      <c r="B531" s="95"/>
      <c r="C531" s="95"/>
      <c r="D531" s="95"/>
      <c r="E531" s="95"/>
      <c r="F531" s="95"/>
      <c r="G531" s="95"/>
    </row>
    <row r="532" spans="1:7" ht="13" thickBot="1" x14ac:dyDescent="0.3">
      <c r="A532" s="95"/>
      <c r="B532" s="95"/>
      <c r="C532" s="95"/>
      <c r="D532" s="95"/>
      <c r="E532" s="95"/>
      <c r="F532" s="95"/>
      <c r="G532" s="95"/>
    </row>
    <row r="533" spans="1:7" ht="13" thickBot="1" x14ac:dyDescent="0.3">
      <c r="A533" s="95"/>
      <c r="B533" s="95"/>
      <c r="C533" s="95"/>
      <c r="D533" s="95"/>
      <c r="E533" s="95"/>
      <c r="F533" s="95"/>
      <c r="G533" s="95"/>
    </row>
    <row r="534" spans="1:7" ht="13" thickBot="1" x14ac:dyDescent="0.3">
      <c r="A534" s="95"/>
      <c r="B534" s="95"/>
      <c r="C534" s="95"/>
      <c r="D534" s="95"/>
      <c r="E534" s="95"/>
      <c r="F534" s="95"/>
      <c r="G534" s="95"/>
    </row>
    <row r="535" spans="1:7" ht="13" thickBot="1" x14ac:dyDescent="0.3">
      <c r="A535" s="95"/>
      <c r="B535" s="95"/>
      <c r="C535" s="95"/>
      <c r="D535" s="95"/>
      <c r="E535" s="95"/>
      <c r="F535" s="95"/>
      <c r="G535" s="95"/>
    </row>
    <row r="536" spans="1:7" ht="13" thickBot="1" x14ac:dyDescent="0.3">
      <c r="A536" s="95"/>
      <c r="B536" s="95"/>
      <c r="C536" s="95"/>
      <c r="D536" s="95"/>
      <c r="E536" s="95"/>
      <c r="F536" s="95"/>
      <c r="G536" s="95"/>
    </row>
    <row r="537" spans="1:7" ht="13" thickBot="1" x14ac:dyDescent="0.3">
      <c r="A537" s="95"/>
      <c r="B537" s="95"/>
      <c r="C537" s="95"/>
      <c r="D537" s="95"/>
      <c r="E537" s="95"/>
      <c r="F537" s="95"/>
      <c r="G537" s="95"/>
    </row>
    <row r="538" spans="1:7" ht="13" thickBot="1" x14ac:dyDescent="0.3">
      <c r="A538" s="95"/>
      <c r="B538" s="95"/>
      <c r="C538" s="95"/>
      <c r="D538" s="95"/>
      <c r="E538" s="95"/>
      <c r="F538" s="95"/>
      <c r="G538" s="95"/>
    </row>
    <row r="539" spans="1:7" ht="13" thickBot="1" x14ac:dyDescent="0.3">
      <c r="A539" s="95"/>
      <c r="B539" s="95"/>
      <c r="C539" s="95"/>
      <c r="D539" s="95"/>
      <c r="E539" s="95"/>
      <c r="F539" s="95"/>
      <c r="G539" s="95"/>
    </row>
    <row r="540" spans="1:7" ht="13" thickBot="1" x14ac:dyDescent="0.3">
      <c r="A540" s="95"/>
      <c r="B540" s="95"/>
      <c r="C540" s="95"/>
      <c r="D540" s="95"/>
      <c r="E540" s="95"/>
      <c r="F540" s="95"/>
      <c r="G540" s="95"/>
    </row>
    <row r="541" spans="1:7" ht="13" thickBot="1" x14ac:dyDescent="0.3">
      <c r="A541" s="95"/>
      <c r="B541" s="95"/>
      <c r="C541" s="95"/>
      <c r="D541" s="95"/>
      <c r="E541" s="95"/>
      <c r="F541" s="95"/>
      <c r="G541" s="95"/>
    </row>
    <row r="542" spans="1:7" ht="13" thickBot="1" x14ac:dyDescent="0.3">
      <c r="A542" s="95"/>
      <c r="B542" s="95"/>
      <c r="C542" s="95"/>
      <c r="D542" s="95"/>
      <c r="E542" s="95"/>
      <c r="F542" s="95"/>
      <c r="G542" s="95"/>
    </row>
    <row r="543" spans="1:7" ht="13" thickBot="1" x14ac:dyDescent="0.3">
      <c r="A543" s="95"/>
      <c r="B543" s="95"/>
      <c r="C543" s="95"/>
      <c r="D543" s="95"/>
      <c r="E543" s="95"/>
      <c r="F543" s="95"/>
      <c r="G543" s="95"/>
    </row>
    <row r="544" spans="1:7" ht="13" thickBot="1" x14ac:dyDescent="0.3">
      <c r="A544" s="95"/>
      <c r="B544" s="95"/>
      <c r="C544" s="95"/>
      <c r="D544" s="95"/>
      <c r="E544" s="95"/>
      <c r="F544" s="95"/>
      <c r="G544" s="95"/>
    </row>
    <row r="545" spans="1:7" ht="13" thickBot="1" x14ac:dyDescent="0.3">
      <c r="A545" s="95"/>
      <c r="B545" s="95"/>
      <c r="C545" s="95"/>
      <c r="D545" s="95"/>
      <c r="E545" s="95"/>
      <c r="F545" s="95"/>
      <c r="G545" s="95"/>
    </row>
    <row r="546" spans="1:7" ht="13" thickBot="1" x14ac:dyDescent="0.3">
      <c r="A546" s="95"/>
      <c r="B546" s="95"/>
      <c r="C546" s="95"/>
      <c r="D546" s="95"/>
      <c r="E546" s="95"/>
      <c r="F546" s="95"/>
      <c r="G546" s="95"/>
    </row>
    <row r="547" spans="1:7" ht="13" thickBot="1" x14ac:dyDescent="0.3">
      <c r="A547" s="95"/>
      <c r="B547" s="95"/>
      <c r="C547" s="95"/>
      <c r="D547" s="95"/>
      <c r="E547" s="95"/>
      <c r="F547" s="95"/>
      <c r="G547" s="95"/>
    </row>
    <row r="548" spans="1:7" ht="13" thickBot="1" x14ac:dyDescent="0.3">
      <c r="A548" s="95"/>
      <c r="B548" s="95"/>
      <c r="C548" s="95"/>
      <c r="D548" s="95"/>
      <c r="E548" s="95"/>
      <c r="F548" s="95"/>
      <c r="G548" s="95"/>
    </row>
    <row r="549" spans="1:7" ht="13" thickBot="1" x14ac:dyDescent="0.3">
      <c r="A549" s="95"/>
      <c r="B549" s="95"/>
      <c r="C549" s="95"/>
      <c r="D549" s="95"/>
      <c r="E549" s="95"/>
      <c r="F549" s="95"/>
      <c r="G549" s="95"/>
    </row>
    <row r="550" spans="1:7" ht="13" thickBot="1" x14ac:dyDescent="0.3">
      <c r="A550" s="95"/>
      <c r="B550" s="95"/>
      <c r="C550" s="95"/>
      <c r="D550" s="95"/>
      <c r="E550" s="95"/>
      <c r="F550" s="95"/>
      <c r="G550" s="95"/>
    </row>
    <row r="551" spans="1:7" ht="13" thickBot="1" x14ac:dyDescent="0.3">
      <c r="A551" s="95"/>
      <c r="B551" s="95"/>
      <c r="C551" s="95"/>
      <c r="D551" s="95"/>
      <c r="E551" s="95"/>
      <c r="F551" s="95"/>
      <c r="G551" s="95"/>
    </row>
    <row r="552" spans="1:7" ht="13" thickBot="1" x14ac:dyDescent="0.3">
      <c r="A552" s="95"/>
      <c r="B552" s="95"/>
      <c r="C552" s="95"/>
      <c r="D552" s="95"/>
      <c r="E552" s="95"/>
      <c r="F552" s="95"/>
      <c r="G552" s="95"/>
    </row>
    <row r="553" spans="1:7" ht="13" thickBot="1" x14ac:dyDescent="0.3">
      <c r="A553" s="95"/>
      <c r="B553" s="95"/>
      <c r="C553" s="95"/>
      <c r="D553" s="95"/>
      <c r="E553" s="95"/>
      <c r="F553" s="95"/>
      <c r="G553" s="95"/>
    </row>
    <row r="554" spans="1:7" ht="13" thickBot="1" x14ac:dyDescent="0.3">
      <c r="A554" s="95"/>
      <c r="B554" s="95"/>
      <c r="C554" s="95"/>
      <c r="D554" s="95"/>
      <c r="E554" s="95"/>
      <c r="F554" s="95"/>
      <c r="G554" s="95"/>
    </row>
    <row r="555" spans="1:7" ht="13" thickBot="1" x14ac:dyDescent="0.3">
      <c r="A555" s="95"/>
      <c r="B555" s="95"/>
      <c r="C555" s="95"/>
      <c r="D555" s="95"/>
      <c r="E555" s="95"/>
      <c r="F555" s="95"/>
      <c r="G555" s="95"/>
    </row>
    <row r="556" spans="1:7" ht="13" thickBot="1" x14ac:dyDescent="0.3">
      <c r="A556" s="95"/>
      <c r="B556" s="95"/>
      <c r="C556" s="95"/>
      <c r="D556" s="95"/>
      <c r="E556" s="95"/>
      <c r="F556" s="95"/>
      <c r="G556" s="95"/>
    </row>
    <row r="557" spans="1:7" ht="13" thickBot="1" x14ac:dyDescent="0.3">
      <c r="A557" s="95"/>
      <c r="B557" s="95"/>
      <c r="C557" s="95"/>
      <c r="D557" s="95"/>
      <c r="E557" s="95"/>
      <c r="F557" s="95"/>
      <c r="G557" s="95"/>
    </row>
    <row r="558" spans="1:7" ht="13" thickBot="1" x14ac:dyDescent="0.3">
      <c r="A558" s="95"/>
      <c r="B558" s="95"/>
      <c r="C558" s="95"/>
      <c r="D558" s="95"/>
      <c r="E558" s="95"/>
      <c r="F558" s="95"/>
      <c r="G558" s="95"/>
    </row>
    <row r="559" spans="1:7" ht="13" thickBot="1" x14ac:dyDescent="0.3">
      <c r="A559" s="95"/>
      <c r="B559" s="95"/>
      <c r="C559" s="95"/>
      <c r="D559" s="95"/>
      <c r="E559" s="95"/>
      <c r="F559" s="95"/>
      <c r="G559" s="95"/>
    </row>
    <row r="560" spans="1:7" ht="13" thickBot="1" x14ac:dyDescent="0.3">
      <c r="A560" s="95"/>
      <c r="B560" s="95"/>
      <c r="C560" s="95"/>
      <c r="D560" s="95"/>
      <c r="E560" s="95"/>
      <c r="F560" s="95"/>
      <c r="G560" s="95"/>
    </row>
    <row r="561" spans="1:7" ht="13" thickBot="1" x14ac:dyDescent="0.3">
      <c r="A561" s="95"/>
      <c r="B561" s="95"/>
      <c r="C561" s="95"/>
      <c r="D561" s="95"/>
      <c r="E561" s="95"/>
      <c r="F561" s="95"/>
      <c r="G561" s="95"/>
    </row>
    <row r="562" spans="1:7" ht="13" thickBot="1" x14ac:dyDescent="0.3">
      <c r="A562" s="95"/>
      <c r="B562" s="95"/>
      <c r="C562" s="95"/>
      <c r="D562" s="95"/>
      <c r="E562" s="95"/>
      <c r="F562" s="95"/>
      <c r="G562" s="95"/>
    </row>
    <row r="563" spans="1:7" ht="13" thickBot="1" x14ac:dyDescent="0.3">
      <c r="A563" s="95"/>
      <c r="B563" s="95"/>
      <c r="C563" s="95"/>
      <c r="D563" s="95"/>
      <c r="E563" s="95"/>
      <c r="F563" s="95"/>
      <c r="G563" s="95"/>
    </row>
    <row r="564" spans="1:7" ht="13" thickBot="1" x14ac:dyDescent="0.3">
      <c r="A564" s="95"/>
      <c r="B564" s="95"/>
      <c r="C564" s="95"/>
      <c r="D564" s="95"/>
      <c r="E564" s="95"/>
      <c r="F564" s="95"/>
      <c r="G564" s="95"/>
    </row>
    <row r="565" spans="1:7" ht="13" thickBot="1" x14ac:dyDescent="0.3">
      <c r="A565" s="95"/>
      <c r="B565" s="95"/>
      <c r="C565" s="95"/>
      <c r="D565" s="95"/>
      <c r="E565" s="95"/>
      <c r="F565" s="95"/>
      <c r="G565" s="95"/>
    </row>
    <row r="566" spans="1:7" ht="13" thickBot="1" x14ac:dyDescent="0.3">
      <c r="A566" s="95"/>
      <c r="B566" s="95"/>
      <c r="C566" s="95"/>
      <c r="D566" s="95"/>
      <c r="E566" s="95"/>
      <c r="F566" s="95"/>
      <c r="G566" s="95"/>
    </row>
    <row r="567" spans="1:7" ht="13" thickBot="1" x14ac:dyDescent="0.3">
      <c r="A567" s="95"/>
      <c r="B567" s="95"/>
      <c r="C567" s="95"/>
      <c r="D567" s="95"/>
      <c r="E567" s="95"/>
      <c r="F567" s="95"/>
      <c r="G567" s="95"/>
    </row>
    <row r="568" spans="1:7" ht="13" thickBot="1" x14ac:dyDescent="0.3">
      <c r="A568" s="95"/>
      <c r="B568" s="95"/>
      <c r="C568" s="95"/>
      <c r="D568" s="95"/>
      <c r="E568" s="95"/>
      <c r="F568" s="95"/>
      <c r="G568" s="95"/>
    </row>
    <row r="569" spans="1:7" ht="13" thickBot="1" x14ac:dyDescent="0.3">
      <c r="A569" s="95"/>
      <c r="B569" s="95"/>
      <c r="C569" s="95"/>
      <c r="D569" s="95"/>
      <c r="E569" s="95"/>
      <c r="F569" s="95"/>
      <c r="G569" s="95"/>
    </row>
    <row r="570" spans="1:7" ht="13" thickBot="1" x14ac:dyDescent="0.3">
      <c r="A570" s="95"/>
      <c r="B570" s="95"/>
      <c r="C570" s="95"/>
      <c r="D570" s="95"/>
      <c r="E570" s="95"/>
      <c r="F570" s="95"/>
      <c r="G570" s="95"/>
    </row>
    <row r="571" spans="1:7" ht="13" thickBot="1" x14ac:dyDescent="0.3">
      <c r="A571" s="95"/>
      <c r="B571" s="95"/>
      <c r="C571" s="95"/>
      <c r="D571" s="95"/>
      <c r="E571" s="95"/>
      <c r="F571" s="95"/>
      <c r="G571" s="95"/>
    </row>
    <row r="572" spans="1:7" ht="13" thickBot="1" x14ac:dyDescent="0.3">
      <c r="A572" s="95"/>
      <c r="B572" s="95"/>
      <c r="C572" s="95"/>
      <c r="D572" s="95"/>
      <c r="E572" s="95"/>
      <c r="F572" s="95"/>
      <c r="G572" s="95"/>
    </row>
    <row r="573" spans="1:7" ht="13" thickBot="1" x14ac:dyDescent="0.3">
      <c r="A573" s="95"/>
      <c r="B573" s="95"/>
      <c r="C573" s="95"/>
      <c r="D573" s="95"/>
      <c r="E573" s="95"/>
      <c r="F573" s="95"/>
      <c r="G573" s="95"/>
    </row>
    <row r="574" spans="1:7" ht="13" thickBot="1" x14ac:dyDescent="0.3">
      <c r="A574" s="95"/>
      <c r="B574" s="95"/>
      <c r="C574" s="95"/>
      <c r="D574" s="95"/>
      <c r="E574" s="95"/>
      <c r="F574" s="95"/>
      <c r="G574" s="95"/>
    </row>
    <row r="575" spans="1:7" ht="13" thickBot="1" x14ac:dyDescent="0.3">
      <c r="A575" s="95"/>
      <c r="B575" s="95"/>
      <c r="C575" s="95"/>
      <c r="D575" s="95"/>
      <c r="E575" s="95"/>
      <c r="F575" s="95"/>
      <c r="G575" s="95"/>
    </row>
    <row r="576" spans="1:7" ht="13" thickBot="1" x14ac:dyDescent="0.3">
      <c r="A576" s="95"/>
      <c r="B576" s="95"/>
      <c r="C576" s="95"/>
      <c r="D576" s="95"/>
      <c r="E576" s="95"/>
      <c r="F576" s="95"/>
      <c r="G576" s="95"/>
    </row>
    <row r="577" spans="1:7" ht="13" thickBot="1" x14ac:dyDescent="0.3">
      <c r="A577" s="95"/>
      <c r="B577" s="95"/>
      <c r="C577" s="95"/>
      <c r="D577" s="95"/>
      <c r="E577" s="95"/>
      <c r="F577" s="95"/>
      <c r="G577" s="95"/>
    </row>
    <row r="578" spans="1:7" ht="13" thickBot="1" x14ac:dyDescent="0.3">
      <c r="A578" s="95"/>
      <c r="B578" s="95"/>
      <c r="C578" s="95"/>
      <c r="D578" s="95"/>
      <c r="E578" s="95"/>
      <c r="F578" s="95"/>
      <c r="G578" s="95"/>
    </row>
    <row r="579" spans="1:7" ht="13" thickBot="1" x14ac:dyDescent="0.3">
      <c r="A579" s="95"/>
      <c r="B579" s="95"/>
      <c r="C579" s="95"/>
      <c r="D579" s="95"/>
      <c r="E579" s="95"/>
      <c r="F579" s="95"/>
      <c r="G579" s="95"/>
    </row>
    <row r="580" spans="1:7" ht="13" thickBot="1" x14ac:dyDescent="0.3">
      <c r="A580" s="95"/>
      <c r="B580" s="95"/>
      <c r="C580" s="95"/>
      <c r="D580" s="95"/>
      <c r="E580" s="95"/>
      <c r="F580" s="95"/>
      <c r="G580" s="95"/>
    </row>
    <row r="581" spans="1:7" ht="13" thickBot="1" x14ac:dyDescent="0.3">
      <c r="A581" s="95"/>
      <c r="B581" s="95"/>
      <c r="C581" s="95"/>
      <c r="D581" s="95"/>
      <c r="E581" s="95"/>
      <c r="F581" s="95"/>
      <c r="G581" s="95"/>
    </row>
    <row r="582" spans="1:7" ht="13" thickBot="1" x14ac:dyDescent="0.3">
      <c r="A582" s="95"/>
      <c r="B582" s="95"/>
      <c r="C582" s="95"/>
      <c r="D582" s="95"/>
      <c r="E582" s="95"/>
      <c r="F582" s="95"/>
      <c r="G582" s="95"/>
    </row>
    <row r="583" spans="1:7" ht="13" thickBot="1" x14ac:dyDescent="0.3">
      <c r="A583" s="95"/>
      <c r="B583" s="95"/>
      <c r="C583" s="95"/>
      <c r="D583" s="95"/>
      <c r="E583" s="95"/>
      <c r="F583" s="95"/>
      <c r="G583" s="95"/>
    </row>
    <row r="584" spans="1:7" ht="13" thickBot="1" x14ac:dyDescent="0.3">
      <c r="A584" s="95"/>
      <c r="B584" s="95"/>
      <c r="C584" s="95"/>
      <c r="D584" s="95"/>
      <c r="E584" s="95"/>
      <c r="F584" s="95"/>
      <c r="G584" s="95"/>
    </row>
    <row r="585" spans="1:7" ht="13" thickBot="1" x14ac:dyDescent="0.3">
      <c r="A585" s="95"/>
      <c r="B585" s="95"/>
      <c r="C585" s="95"/>
      <c r="D585" s="95"/>
      <c r="E585" s="95"/>
      <c r="F585" s="95"/>
      <c r="G585" s="95"/>
    </row>
    <row r="586" spans="1:7" ht="13" thickBot="1" x14ac:dyDescent="0.3">
      <c r="A586" s="95"/>
      <c r="B586" s="95"/>
      <c r="C586" s="95"/>
      <c r="D586" s="95"/>
      <c r="E586" s="95"/>
      <c r="F586" s="95"/>
      <c r="G586" s="95"/>
    </row>
    <row r="587" spans="1:7" ht="13" thickBot="1" x14ac:dyDescent="0.3">
      <c r="A587" s="95"/>
      <c r="B587" s="95"/>
      <c r="C587" s="95"/>
      <c r="D587" s="95"/>
      <c r="E587" s="95"/>
      <c r="F587" s="95"/>
      <c r="G587" s="95"/>
    </row>
    <row r="588" spans="1:7" ht="13" thickBot="1" x14ac:dyDescent="0.3">
      <c r="A588" s="95"/>
      <c r="B588" s="95"/>
      <c r="C588" s="95"/>
      <c r="D588" s="95"/>
      <c r="E588" s="95"/>
      <c r="F588" s="95"/>
      <c r="G588" s="95"/>
    </row>
    <row r="589" spans="1:7" ht="13" thickBot="1" x14ac:dyDescent="0.3">
      <c r="A589" s="95"/>
      <c r="B589" s="95"/>
      <c r="C589" s="95"/>
      <c r="D589" s="95"/>
      <c r="E589" s="95"/>
      <c r="F589" s="95"/>
      <c r="G589" s="95"/>
    </row>
    <row r="590" spans="1:7" ht="13" thickBot="1" x14ac:dyDescent="0.3">
      <c r="A590" s="95"/>
      <c r="B590" s="95"/>
      <c r="C590" s="95"/>
      <c r="D590" s="95"/>
      <c r="E590" s="95"/>
      <c r="F590" s="95"/>
      <c r="G590" s="95"/>
    </row>
    <row r="591" spans="1:7" ht="13" thickBot="1" x14ac:dyDescent="0.3">
      <c r="A591" s="95"/>
      <c r="B591" s="95"/>
      <c r="C591" s="95"/>
      <c r="D591" s="95"/>
      <c r="E591" s="95"/>
      <c r="F591" s="95"/>
      <c r="G591" s="95"/>
    </row>
    <row r="592" spans="1:7" ht="13" thickBot="1" x14ac:dyDescent="0.3">
      <c r="A592" s="95"/>
      <c r="B592" s="95"/>
      <c r="C592" s="95"/>
      <c r="D592" s="95"/>
      <c r="E592" s="95"/>
      <c r="F592" s="95"/>
      <c r="G592" s="95"/>
    </row>
    <row r="593" spans="1:7" ht="13" thickBot="1" x14ac:dyDescent="0.3">
      <c r="A593" s="95"/>
      <c r="B593" s="95"/>
      <c r="C593" s="95"/>
      <c r="D593" s="95"/>
      <c r="E593" s="95"/>
      <c r="F593" s="95"/>
      <c r="G593" s="95"/>
    </row>
    <row r="594" spans="1:7" ht="13" thickBot="1" x14ac:dyDescent="0.3">
      <c r="A594" s="95"/>
      <c r="B594" s="95"/>
      <c r="C594" s="95"/>
      <c r="D594" s="95"/>
      <c r="E594" s="95"/>
      <c r="F594" s="95"/>
      <c r="G594" s="95"/>
    </row>
    <row r="595" spans="1:7" ht="13" thickBot="1" x14ac:dyDescent="0.3">
      <c r="A595" s="95"/>
      <c r="B595" s="95"/>
      <c r="C595" s="95"/>
      <c r="D595" s="95"/>
      <c r="E595" s="95"/>
      <c r="F595" s="95"/>
      <c r="G595" s="95"/>
    </row>
    <row r="596" spans="1:7" ht="13" thickBot="1" x14ac:dyDescent="0.3">
      <c r="A596" s="95"/>
      <c r="B596" s="95"/>
      <c r="C596" s="95"/>
      <c r="D596" s="95"/>
      <c r="E596" s="95"/>
      <c r="F596" s="95"/>
      <c r="G596" s="95"/>
    </row>
    <row r="597" spans="1:7" ht="13" thickBot="1" x14ac:dyDescent="0.3">
      <c r="A597" s="95"/>
      <c r="B597" s="95"/>
      <c r="C597" s="95"/>
      <c r="D597" s="95"/>
      <c r="E597" s="95"/>
      <c r="F597" s="95"/>
      <c r="G597" s="95"/>
    </row>
    <row r="598" spans="1:7" ht="13" thickBot="1" x14ac:dyDescent="0.3">
      <c r="A598" s="95"/>
      <c r="B598" s="95"/>
      <c r="C598" s="95"/>
      <c r="D598" s="95"/>
      <c r="E598" s="95"/>
      <c r="F598" s="95"/>
      <c r="G598" s="95"/>
    </row>
    <row r="599" spans="1:7" ht="13" thickBot="1" x14ac:dyDescent="0.3">
      <c r="A599" s="95"/>
      <c r="B599" s="95"/>
      <c r="C599" s="95"/>
      <c r="D599" s="95"/>
      <c r="E599" s="95"/>
      <c r="F599" s="95"/>
      <c r="G599" s="95"/>
    </row>
    <row r="600" spans="1:7" ht="13" thickBot="1" x14ac:dyDescent="0.3">
      <c r="A600" s="95"/>
      <c r="B600" s="95"/>
      <c r="C600" s="95"/>
      <c r="D600" s="95"/>
      <c r="E600" s="95"/>
      <c r="F600" s="95"/>
      <c r="G600" s="95"/>
    </row>
    <row r="601" spans="1:7" ht="13" thickBot="1" x14ac:dyDescent="0.3">
      <c r="A601" s="95"/>
      <c r="B601" s="95"/>
      <c r="C601" s="95"/>
      <c r="D601" s="95"/>
      <c r="E601" s="95"/>
      <c r="F601" s="95"/>
      <c r="G601" s="95"/>
    </row>
    <row r="602" spans="1:7" ht="13" thickBot="1" x14ac:dyDescent="0.3">
      <c r="A602" s="95"/>
      <c r="B602" s="95"/>
      <c r="C602" s="95"/>
      <c r="D602" s="95"/>
      <c r="E602" s="95"/>
      <c r="F602" s="95"/>
      <c r="G602" s="95"/>
    </row>
    <row r="603" spans="1:7" ht="13" thickBot="1" x14ac:dyDescent="0.3">
      <c r="A603" s="95"/>
      <c r="B603" s="95"/>
      <c r="C603" s="95"/>
      <c r="D603" s="95"/>
      <c r="E603" s="95"/>
      <c r="F603" s="95"/>
      <c r="G603" s="95"/>
    </row>
    <row r="604" spans="1:7" ht="13" thickBot="1" x14ac:dyDescent="0.3">
      <c r="A604" s="95"/>
      <c r="B604" s="95"/>
      <c r="C604" s="95"/>
      <c r="D604" s="95"/>
      <c r="E604" s="95"/>
      <c r="F604" s="95"/>
      <c r="G604" s="95"/>
    </row>
    <row r="605" spans="1:7" ht="13" thickBot="1" x14ac:dyDescent="0.3">
      <c r="A605" s="95"/>
      <c r="B605" s="95"/>
      <c r="C605" s="95"/>
      <c r="D605" s="95"/>
      <c r="E605" s="95"/>
      <c r="F605" s="95"/>
      <c r="G605" s="95"/>
    </row>
    <row r="606" spans="1:7" ht="13" thickBot="1" x14ac:dyDescent="0.3">
      <c r="A606" s="95"/>
      <c r="B606" s="95"/>
      <c r="C606" s="95"/>
      <c r="D606" s="95"/>
      <c r="E606" s="95"/>
      <c r="F606" s="95"/>
      <c r="G606" s="95"/>
    </row>
    <row r="607" spans="1:7" ht="13" thickBot="1" x14ac:dyDescent="0.3">
      <c r="A607" s="95"/>
      <c r="B607" s="95"/>
      <c r="C607" s="95"/>
      <c r="D607" s="95"/>
      <c r="E607" s="95"/>
      <c r="F607" s="95"/>
      <c r="G607" s="95"/>
    </row>
    <row r="608" spans="1:7" ht="13" thickBot="1" x14ac:dyDescent="0.3">
      <c r="A608" s="95"/>
      <c r="B608" s="95"/>
      <c r="C608" s="95"/>
      <c r="D608" s="95"/>
      <c r="E608" s="95"/>
      <c r="F608" s="95"/>
      <c r="G608" s="95"/>
    </row>
    <row r="609" spans="1:7" ht="13" thickBot="1" x14ac:dyDescent="0.3">
      <c r="A609" s="95"/>
      <c r="B609" s="95"/>
      <c r="C609" s="95"/>
      <c r="D609" s="95"/>
      <c r="E609" s="95"/>
      <c r="F609" s="95"/>
      <c r="G609" s="95"/>
    </row>
    <row r="610" spans="1:7" ht="13" thickBot="1" x14ac:dyDescent="0.3">
      <c r="A610" s="95"/>
      <c r="B610" s="95"/>
      <c r="C610" s="95"/>
      <c r="D610" s="95"/>
      <c r="E610" s="95"/>
      <c r="F610" s="95"/>
      <c r="G610" s="95"/>
    </row>
    <row r="611" spans="1:7" ht="13" thickBot="1" x14ac:dyDescent="0.3">
      <c r="A611" s="95"/>
      <c r="B611" s="95"/>
      <c r="C611" s="95"/>
      <c r="D611" s="95"/>
      <c r="E611" s="95"/>
      <c r="F611" s="95"/>
      <c r="G611" s="95"/>
    </row>
    <row r="612" spans="1:7" ht="13" thickBot="1" x14ac:dyDescent="0.3">
      <c r="A612" s="95"/>
      <c r="B612" s="95"/>
      <c r="C612" s="95"/>
      <c r="D612" s="95"/>
      <c r="E612" s="95"/>
      <c r="F612" s="95"/>
      <c r="G612" s="95"/>
    </row>
    <row r="613" spans="1:7" ht="13" thickBot="1" x14ac:dyDescent="0.3">
      <c r="A613" s="95"/>
      <c r="B613" s="95"/>
      <c r="C613" s="95"/>
      <c r="D613" s="95"/>
      <c r="E613" s="95"/>
      <c r="F613" s="95"/>
      <c r="G613" s="95"/>
    </row>
    <row r="614" spans="1:7" ht="13" thickBot="1" x14ac:dyDescent="0.3">
      <c r="A614" s="95"/>
      <c r="B614" s="95"/>
      <c r="C614" s="95"/>
      <c r="D614" s="95"/>
      <c r="E614" s="95"/>
      <c r="F614" s="95"/>
      <c r="G614" s="95"/>
    </row>
    <row r="615" spans="1:7" ht="13" thickBot="1" x14ac:dyDescent="0.3">
      <c r="A615" s="95"/>
      <c r="B615" s="95"/>
      <c r="C615" s="95"/>
      <c r="D615" s="95"/>
      <c r="E615" s="95"/>
      <c r="F615" s="95"/>
      <c r="G615" s="95"/>
    </row>
    <row r="616" spans="1:7" ht="13" thickBot="1" x14ac:dyDescent="0.3">
      <c r="A616" s="95"/>
      <c r="B616" s="95"/>
      <c r="C616" s="95"/>
      <c r="D616" s="95"/>
      <c r="E616" s="95"/>
      <c r="F616" s="95"/>
      <c r="G616" s="95"/>
    </row>
    <row r="617" spans="1:7" ht="13" thickBot="1" x14ac:dyDescent="0.3">
      <c r="A617" s="95"/>
      <c r="B617" s="95"/>
      <c r="C617" s="95"/>
      <c r="D617" s="95"/>
      <c r="E617" s="95"/>
      <c r="F617" s="95"/>
      <c r="G617" s="95"/>
    </row>
    <row r="618" spans="1:7" ht="13" thickBot="1" x14ac:dyDescent="0.3">
      <c r="A618" s="95"/>
      <c r="B618" s="95"/>
      <c r="C618" s="95"/>
      <c r="D618" s="95"/>
      <c r="E618" s="95"/>
      <c r="F618" s="95"/>
      <c r="G618" s="95"/>
    </row>
    <row r="619" spans="1:7" ht="13" thickBot="1" x14ac:dyDescent="0.3">
      <c r="A619" s="95"/>
      <c r="B619" s="95"/>
      <c r="C619" s="95"/>
      <c r="D619" s="95"/>
      <c r="E619" s="95"/>
      <c r="F619" s="95"/>
      <c r="G619" s="95"/>
    </row>
    <row r="620" spans="1:7" ht="13" thickBot="1" x14ac:dyDescent="0.3">
      <c r="A620" s="95"/>
      <c r="B620" s="95"/>
      <c r="C620" s="95"/>
      <c r="D620" s="95"/>
      <c r="E620" s="95"/>
      <c r="F620" s="95"/>
      <c r="G620" s="95"/>
    </row>
    <row r="621" spans="1:7" ht="13" thickBot="1" x14ac:dyDescent="0.3">
      <c r="A621" s="95"/>
      <c r="B621" s="95"/>
      <c r="C621" s="95"/>
      <c r="D621" s="95"/>
      <c r="E621" s="95"/>
      <c r="F621" s="95"/>
      <c r="G621" s="95"/>
    </row>
    <row r="622" spans="1:7" ht="13" thickBot="1" x14ac:dyDescent="0.3">
      <c r="A622" s="95"/>
      <c r="B622" s="95"/>
      <c r="C622" s="95"/>
      <c r="D622" s="95"/>
      <c r="E622" s="95"/>
      <c r="F622" s="95"/>
      <c r="G622" s="95"/>
    </row>
    <row r="623" spans="1:7" ht="13" thickBot="1" x14ac:dyDescent="0.3">
      <c r="A623" s="95"/>
      <c r="B623" s="95"/>
      <c r="C623" s="95"/>
      <c r="D623" s="95"/>
      <c r="E623" s="95"/>
      <c r="F623" s="95"/>
      <c r="G623" s="95"/>
    </row>
    <row r="624" spans="1:7" ht="13" thickBot="1" x14ac:dyDescent="0.3">
      <c r="A624" s="95"/>
      <c r="B624" s="95"/>
      <c r="C624" s="95"/>
      <c r="D624" s="95"/>
      <c r="E624" s="95"/>
      <c r="F624" s="95"/>
      <c r="G624" s="95"/>
    </row>
    <row r="625" spans="1:7" ht="13" thickBot="1" x14ac:dyDescent="0.3">
      <c r="A625" s="95"/>
      <c r="B625" s="95"/>
      <c r="C625" s="95"/>
      <c r="D625" s="95"/>
      <c r="E625" s="95"/>
      <c r="F625" s="95"/>
      <c r="G625" s="95"/>
    </row>
    <row r="626" spans="1:7" ht="13" thickBot="1" x14ac:dyDescent="0.3">
      <c r="A626" s="95"/>
      <c r="B626" s="95"/>
      <c r="C626" s="95"/>
      <c r="D626" s="95"/>
      <c r="E626" s="95"/>
      <c r="F626" s="95"/>
      <c r="G626" s="95"/>
    </row>
    <row r="627" spans="1:7" ht="13" thickBot="1" x14ac:dyDescent="0.3">
      <c r="A627" s="95"/>
      <c r="B627" s="95"/>
      <c r="C627" s="95"/>
      <c r="D627" s="95"/>
      <c r="E627" s="95"/>
      <c r="F627" s="95"/>
      <c r="G627" s="95"/>
    </row>
    <row r="628" spans="1:7" ht="13" thickBot="1" x14ac:dyDescent="0.3">
      <c r="A628" s="95"/>
      <c r="B628" s="95"/>
      <c r="C628" s="95"/>
      <c r="D628" s="95"/>
      <c r="E628" s="95"/>
      <c r="F628" s="95"/>
      <c r="G628" s="95"/>
    </row>
    <row r="629" spans="1:7" ht="13" thickBot="1" x14ac:dyDescent="0.3">
      <c r="A629" s="95"/>
      <c r="B629" s="95"/>
      <c r="C629" s="95"/>
      <c r="D629" s="95"/>
      <c r="E629" s="95"/>
      <c r="F629" s="95"/>
      <c r="G629" s="95"/>
    </row>
    <row r="630" spans="1:7" ht="13" thickBot="1" x14ac:dyDescent="0.3">
      <c r="A630" s="95"/>
      <c r="B630" s="95"/>
      <c r="C630" s="95"/>
      <c r="D630" s="95"/>
      <c r="E630" s="95"/>
      <c r="F630" s="95"/>
      <c r="G630" s="95"/>
    </row>
    <row r="631" spans="1:7" ht="13" thickBot="1" x14ac:dyDescent="0.3">
      <c r="A631" s="95"/>
      <c r="B631" s="95"/>
      <c r="C631" s="95"/>
      <c r="D631" s="95"/>
      <c r="E631" s="95"/>
      <c r="F631" s="95"/>
      <c r="G631" s="95"/>
    </row>
    <row r="632" spans="1:7" ht="13" thickBot="1" x14ac:dyDescent="0.3">
      <c r="A632" s="95"/>
      <c r="B632" s="95"/>
      <c r="C632" s="95"/>
      <c r="D632" s="95"/>
      <c r="E632" s="95"/>
      <c r="F632" s="95"/>
      <c r="G632" s="95"/>
    </row>
    <row r="633" spans="1:7" ht="13" thickBot="1" x14ac:dyDescent="0.3">
      <c r="A633" s="95"/>
      <c r="B633" s="95"/>
      <c r="C633" s="95"/>
      <c r="D633" s="95"/>
      <c r="E633" s="95"/>
      <c r="F633" s="95"/>
      <c r="G633" s="95"/>
    </row>
    <row r="634" spans="1:7" ht="13" thickBot="1" x14ac:dyDescent="0.3">
      <c r="A634" s="95"/>
      <c r="B634" s="95"/>
      <c r="C634" s="95"/>
      <c r="D634" s="95"/>
      <c r="E634" s="95"/>
      <c r="F634" s="95"/>
      <c r="G634" s="95"/>
    </row>
    <row r="635" spans="1:7" ht="13" thickBot="1" x14ac:dyDescent="0.3">
      <c r="A635" s="95"/>
      <c r="B635" s="95"/>
      <c r="C635" s="95"/>
      <c r="D635" s="95"/>
      <c r="E635" s="95"/>
      <c r="F635" s="95"/>
      <c r="G635" s="95"/>
    </row>
    <row r="636" spans="1:7" ht="13" thickBot="1" x14ac:dyDescent="0.3">
      <c r="A636" s="95"/>
      <c r="B636" s="95"/>
      <c r="C636" s="95"/>
      <c r="D636" s="95"/>
      <c r="E636" s="95"/>
      <c r="F636" s="95"/>
      <c r="G636" s="95"/>
    </row>
    <row r="637" spans="1:7" ht="13" thickBot="1" x14ac:dyDescent="0.3">
      <c r="A637" s="95"/>
      <c r="B637" s="95"/>
      <c r="C637" s="95"/>
      <c r="D637" s="95"/>
      <c r="E637" s="95"/>
      <c r="F637" s="95"/>
      <c r="G637" s="95"/>
    </row>
    <row r="638" spans="1:7" ht="13" thickBot="1" x14ac:dyDescent="0.3">
      <c r="A638" s="95"/>
      <c r="B638" s="95"/>
      <c r="C638" s="95"/>
      <c r="D638" s="95"/>
      <c r="E638" s="95"/>
      <c r="F638" s="95"/>
      <c r="G638" s="95"/>
    </row>
    <row r="639" spans="1:7" ht="13" thickBot="1" x14ac:dyDescent="0.3">
      <c r="A639" s="95"/>
      <c r="B639" s="95"/>
      <c r="C639" s="95"/>
      <c r="D639" s="95"/>
      <c r="E639" s="95"/>
      <c r="F639" s="95"/>
      <c r="G639" s="95"/>
    </row>
    <row r="640" spans="1:7" ht="13" thickBot="1" x14ac:dyDescent="0.3">
      <c r="A640" s="95"/>
      <c r="B640" s="95"/>
      <c r="C640" s="95"/>
      <c r="D640" s="95"/>
      <c r="E640" s="95"/>
      <c r="F640" s="95"/>
      <c r="G640" s="95"/>
    </row>
    <row r="641" spans="1:7" ht="13" thickBot="1" x14ac:dyDescent="0.3">
      <c r="A641" s="95"/>
      <c r="B641" s="95"/>
      <c r="C641" s="95"/>
      <c r="D641" s="95"/>
      <c r="E641" s="95"/>
      <c r="F641" s="95"/>
      <c r="G641" s="95"/>
    </row>
    <row r="642" spans="1:7" ht="13" thickBot="1" x14ac:dyDescent="0.3">
      <c r="A642" s="95"/>
      <c r="B642" s="95"/>
      <c r="C642" s="95"/>
      <c r="D642" s="95"/>
      <c r="E642" s="95"/>
      <c r="F642" s="95"/>
      <c r="G642" s="95"/>
    </row>
    <row r="643" spans="1:7" ht="13" thickBot="1" x14ac:dyDescent="0.3">
      <c r="A643" s="95"/>
      <c r="B643" s="95"/>
      <c r="C643" s="95"/>
      <c r="D643" s="95"/>
      <c r="E643" s="95"/>
      <c r="F643" s="95"/>
      <c r="G643" s="95"/>
    </row>
    <row r="644" spans="1:7" ht="13" thickBot="1" x14ac:dyDescent="0.3">
      <c r="A644" s="95"/>
      <c r="B644" s="95"/>
      <c r="C644" s="95"/>
      <c r="D644" s="95"/>
      <c r="E644" s="95"/>
      <c r="F644" s="95"/>
      <c r="G644" s="95"/>
    </row>
    <row r="645" spans="1:7" ht="13" thickBot="1" x14ac:dyDescent="0.3">
      <c r="A645" s="95"/>
      <c r="B645" s="95"/>
      <c r="C645" s="95"/>
      <c r="D645" s="95"/>
      <c r="E645" s="95"/>
      <c r="F645" s="95"/>
      <c r="G645" s="95"/>
    </row>
    <row r="646" spans="1:7" ht="13" thickBot="1" x14ac:dyDescent="0.3">
      <c r="A646" s="95"/>
      <c r="B646" s="95"/>
      <c r="C646" s="95"/>
      <c r="D646" s="95"/>
      <c r="E646" s="95"/>
      <c r="F646" s="95"/>
      <c r="G646" s="95"/>
    </row>
    <row r="647" spans="1:7" ht="13" thickBot="1" x14ac:dyDescent="0.3">
      <c r="A647" s="95"/>
      <c r="B647" s="95"/>
      <c r="C647" s="95"/>
      <c r="D647" s="95"/>
      <c r="E647" s="95"/>
      <c r="F647" s="95"/>
      <c r="G647" s="95"/>
    </row>
    <row r="648" spans="1:7" ht="13" thickBot="1" x14ac:dyDescent="0.3">
      <c r="A648" s="95"/>
      <c r="B648" s="95"/>
      <c r="C648" s="95"/>
      <c r="D648" s="95"/>
      <c r="E648" s="95"/>
      <c r="F648" s="95"/>
      <c r="G648" s="95"/>
    </row>
    <row r="649" spans="1:7" ht="13" thickBot="1" x14ac:dyDescent="0.3">
      <c r="A649" s="95"/>
      <c r="B649" s="95"/>
      <c r="C649" s="95"/>
      <c r="D649" s="95"/>
      <c r="E649" s="95"/>
      <c r="F649" s="95"/>
      <c r="G649" s="95"/>
    </row>
    <row r="650" spans="1:7" ht="13" thickBot="1" x14ac:dyDescent="0.3">
      <c r="A650" s="95"/>
      <c r="B650" s="95"/>
      <c r="C650" s="95"/>
      <c r="D650" s="95"/>
      <c r="E650" s="95"/>
      <c r="F650" s="95"/>
      <c r="G650" s="95"/>
    </row>
    <row r="651" spans="1:7" ht="13" thickBot="1" x14ac:dyDescent="0.3">
      <c r="A651" s="95"/>
      <c r="B651" s="95"/>
      <c r="C651" s="95"/>
      <c r="D651" s="95"/>
      <c r="E651" s="95"/>
      <c r="F651" s="95"/>
      <c r="G651" s="95"/>
    </row>
    <row r="652" spans="1:7" ht="13" thickBot="1" x14ac:dyDescent="0.3">
      <c r="A652" s="95"/>
      <c r="B652" s="95"/>
      <c r="C652" s="95"/>
      <c r="D652" s="95"/>
      <c r="E652" s="95"/>
      <c r="F652" s="95"/>
      <c r="G652" s="95"/>
    </row>
    <row r="653" spans="1:7" ht="13" thickBot="1" x14ac:dyDescent="0.3">
      <c r="A653" s="95"/>
      <c r="B653" s="95"/>
      <c r="C653" s="95"/>
      <c r="D653" s="95"/>
      <c r="E653" s="95"/>
      <c r="F653" s="95"/>
      <c r="G653" s="95"/>
    </row>
    <row r="654" spans="1:7" ht="13" thickBot="1" x14ac:dyDescent="0.3">
      <c r="A654" s="95"/>
      <c r="B654" s="95"/>
      <c r="C654" s="95"/>
      <c r="D654" s="95"/>
      <c r="E654" s="95"/>
      <c r="F654" s="95"/>
      <c r="G654" s="95"/>
    </row>
    <row r="655" spans="1:7" ht="13" thickBot="1" x14ac:dyDescent="0.3">
      <c r="A655" s="95"/>
      <c r="B655" s="95"/>
      <c r="C655" s="95"/>
      <c r="D655" s="95"/>
      <c r="E655" s="95"/>
      <c r="F655" s="95"/>
      <c r="G655" s="95"/>
    </row>
    <row r="656" spans="1:7" ht="13" thickBot="1" x14ac:dyDescent="0.3">
      <c r="A656" s="95"/>
      <c r="B656" s="95"/>
      <c r="C656" s="95"/>
      <c r="D656" s="95"/>
      <c r="E656" s="95"/>
      <c r="F656" s="95"/>
      <c r="G656" s="95"/>
    </row>
    <row r="657" spans="1:7" ht="13" thickBot="1" x14ac:dyDescent="0.3">
      <c r="A657" s="95"/>
      <c r="B657" s="95"/>
      <c r="C657" s="95"/>
      <c r="D657" s="95"/>
      <c r="E657" s="95"/>
      <c r="F657" s="95"/>
      <c r="G657" s="95"/>
    </row>
    <row r="658" spans="1:7" ht="13" thickBot="1" x14ac:dyDescent="0.3">
      <c r="A658" s="95"/>
      <c r="B658" s="95"/>
      <c r="C658" s="95"/>
      <c r="D658" s="95"/>
      <c r="E658" s="95"/>
      <c r="F658" s="95"/>
      <c r="G658" s="95"/>
    </row>
    <row r="659" spans="1:7" ht="13" thickBot="1" x14ac:dyDescent="0.3">
      <c r="A659" s="95"/>
      <c r="B659" s="95"/>
      <c r="C659" s="95"/>
      <c r="D659" s="95"/>
      <c r="E659" s="95"/>
      <c r="F659" s="95"/>
      <c r="G659" s="95"/>
    </row>
    <row r="660" spans="1:7" ht="13" thickBot="1" x14ac:dyDescent="0.3">
      <c r="A660" s="95"/>
      <c r="B660" s="95"/>
      <c r="C660" s="95"/>
      <c r="D660" s="95"/>
      <c r="E660" s="95"/>
      <c r="F660" s="95"/>
      <c r="G660" s="95"/>
    </row>
    <row r="661" spans="1:7" ht="13" thickBot="1" x14ac:dyDescent="0.3">
      <c r="A661" s="95"/>
      <c r="B661" s="95"/>
      <c r="C661" s="95"/>
      <c r="D661" s="95"/>
      <c r="E661" s="95"/>
      <c r="F661" s="95"/>
      <c r="G661" s="95"/>
    </row>
    <row r="662" spans="1:7" ht="13" thickBot="1" x14ac:dyDescent="0.3">
      <c r="A662" s="95"/>
      <c r="B662" s="95"/>
      <c r="C662" s="95"/>
      <c r="D662" s="95"/>
      <c r="E662" s="95"/>
      <c r="F662" s="95"/>
      <c r="G662" s="95"/>
    </row>
    <row r="663" spans="1:7" ht="13" thickBot="1" x14ac:dyDescent="0.3">
      <c r="A663" s="95"/>
      <c r="B663" s="95"/>
      <c r="C663" s="95"/>
      <c r="D663" s="95"/>
      <c r="E663" s="95"/>
      <c r="F663" s="95"/>
      <c r="G663" s="95"/>
    </row>
    <row r="664" spans="1:7" ht="13" thickBot="1" x14ac:dyDescent="0.3">
      <c r="A664" s="95"/>
      <c r="B664" s="95"/>
      <c r="C664" s="95"/>
      <c r="D664" s="95"/>
      <c r="E664" s="95"/>
      <c r="F664" s="95"/>
      <c r="G664" s="95"/>
    </row>
    <row r="665" spans="1:7" ht="13" thickBot="1" x14ac:dyDescent="0.3">
      <c r="A665" s="95"/>
      <c r="B665" s="95"/>
      <c r="C665" s="95"/>
      <c r="D665" s="95"/>
      <c r="E665" s="95"/>
      <c r="F665" s="95"/>
      <c r="G665" s="95"/>
    </row>
    <row r="666" spans="1:7" ht="13" thickBot="1" x14ac:dyDescent="0.3">
      <c r="A666" s="95"/>
      <c r="B666" s="95"/>
      <c r="C666" s="95"/>
      <c r="D666" s="95"/>
      <c r="E666" s="95"/>
      <c r="F666" s="95"/>
      <c r="G666" s="95"/>
    </row>
    <row r="667" spans="1:7" ht="13" thickBot="1" x14ac:dyDescent="0.3">
      <c r="A667" s="95"/>
      <c r="B667" s="95"/>
      <c r="C667" s="95"/>
      <c r="D667" s="95"/>
      <c r="E667" s="95"/>
      <c r="F667" s="95"/>
      <c r="G667" s="95"/>
    </row>
    <row r="668" spans="1:7" ht="13" thickBot="1" x14ac:dyDescent="0.3">
      <c r="A668" s="95"/>
      <c r="B668" s="95"/>
      <c r="C668" s="95"/>
      <c r="D668" s="95"/>
      <c r="E668" s="95"/>
      <c r="F668" s="95"/>
      <c r="G668" s="95"/>
    </row>
    <row r="669" spans="1:7" ht="13" thickBot="1" x14ac:dyDescent="0.3">
      <c r="A669" s="95"/>
      <c r="B669" s="95"/>
      <c r="C669" s="95"/>
      <c r="D669" s="95"/>
      <c r="E669" s="95"/>
      <c r="F669" s="95"/>
      <c r="G669" s="95"/>
    </row>
    <row r="670" spans="1:7" ht="13" thickBot="1" x14ac:dyDescent="0.3">
      <c r="A670" s="95"/>
      <c r="B670" s="95"/>
      <c r="C670" s="95"/>
      <c r="D670" s="95"/>
      <c r="E670" s="95"/>
      <c r="F670" s="95"/>
      <c r="G670" s="95"/>
    </row>
    <row r="671" spans="1:7" ht="13" thickBot="1" x14ac:dyDescent="0.3">
      <c r="A671" s="95"/>
      <c r="B671" s="95"/>
      <c r="C671" s="95"/>
      <c r="D671" s="95"/>
      <c r="E671" s="95"/>
      <c r="F671" s="95"/>
      <c r="G671" s="95"/>
    </row>
    <row r="672" spans="1:7" ht="13" thickBot="1" x14ac:dyDescent="0.3">
      <c r="A672" s="95"/>
      <c r="B672" s="95"/>
      <c r="C672" s="95"/>
      <c r="D672" s="95"/>
      <c r="E672" s="95"/>
      <c r="F672" s="95"/>
      <c r="G672" s="95"/>
    </row>
    <row r="673" spans="1:7" ht="13" thickBot="1" x14ac:dyDescent="0.3">
      <c r="A673" s="95"/>
      <c r="B673" s="95"/>
      <c r="C673" s="95"/>
      <c r="D673" s="95"/>
      <c r="E673" s="95"/>
      <c r="F673" s="95"/>
      <c r="G673" s="95"/>
    </row>
    <row r="674" spans="1:7" ht="13" thickBot="1" x14ac:dyDescent="0.3">
      <c r="A674" s="95"/>
      <c r="B674" s="95"/>
      <c r="C674" s="95"/>
      <c r="D674" s="95"/>
      <c r="E674" s="95"/>
      <c r="F674" s="95"/>
      <c r="G674" s="95"/>
    </row>
    <row r="675" spans="1:7" ht="13" thickBot="1" x14ac:dyDescent="0.3">
      <c r="A675" s="95"/>
      <c r="B675" s="95"/>
      <c r="C675" s="95"/>
      <c r="D675" s="95"/>
      <c r="E675" s="95"/>
      <c r="F675" s="95"/>
      <c r="G675" s="95"/>
    </row>
    <row r="676" spans="1:7" ht="13" thickBot="1" x14ac:dyDescent="0.3">
      <c r="A676" s="95"/>
      <c r="B676" s="95"/>
      <c r="C676" s="95"/>
      <c r="D676" s="95"/>
      <c r="E676" s="95"/>
      <c r="F676" s="95"/>
      <c r="G676" s="95"/>
    </row>
    <row r="677" spans="1:7" ht="13" thickBot="1" x14ac:dyDescent="0.3">
      <c r="A677" s="95"/>
      <c r="B677" s="95"/>
      <c r="C677" s="95"/>
      <c r="D677" s="95"/>
      <c r="E677" s="95"/>
      <c r="F677" s="95"/>
      <c r="G677" s="95"/>
    </row>
    <row r="678" spans="1:7" ht="13" thickBot="1" x14ac:dyDescent="0.3">
      <c r="A678" s="95"/>
      <c r="B678" s="95"/>
      <c r="C678" s="95"/>
      <c r="D678" s="95"/>
      <c r="E678" s="95"/>
      <c r="F678" s="95"/>
      <c r="G678" s="95"/>
    </row>
    <row r="679" spans="1:7" ht="13" thickBot="1" x14ac:dyDescent="0.3">
      <c r="A679" s="95"/>
      <c r="B679" s="95"/>
      <c r="C679" s="95"/>
      <c r="D679" s="95"/>
      <c r="E679" s="95"/>
      <c r="F679" s="95"/>
      <c r="G679" s="95"/>
    </row>
    <row r="680" spans="1:7" ht="13" thickBot="1" x14ac:dyDescent="0.3">
      <c r="A680" s="95"/>
      <c r="B680" s="95"/>
      <c r="C680" s="95"/>
      <c r="D680" s="95"/>
      <c r="E680" s="95"/>
      <c r="F680" s="95"/>
      <c r="G680" s="95"/>
    </row>
    <row r="681" spans="1:7" ht="13" thickBot="1" x14ac:dyDescent="0.3">
      <c r="A681" s="95"/>
      <c r="B681" s="95"/>
      <c r="C681" s="95"/>
      <c r="D681" s="95"/>
      <c r="E681" s="95"/>
      <c r="F681" s="95"/>
      <c r="G681" s="95"/>
    </row>
    <row r="682" spans="1:7" ht="13" thickBot="1" x14ac:dyDescent="0.3">
      <c r="A682" s="95"/>
      <c r="B682" s="95"/>
      <c r="C682" s="95"/>
      <c r="D682" s="95"/>
      <c r="E682" s="95"/>
      <c r="F682" s="95"/>
      <c r="G682" s="95"/>
    </row>
    <row r="683" spans="1:7" ht="13" thickBot="1" x14ac:dyDescent="0.3">
      <c r="A683" s="95"/>
      <c r="B683" s="95"/>
      <c r="C683" s="95"/>
      <c r="D683" s="95"/>
      <c r="E683" s="95"/>
      <c r="F683" s="95"/>
      <c r="G683" s="95"/>
    </row>
    <row r="684" spans="1:7" ht="13" thickBot="1" x14ac:dyDescent="0.3">
      <c r="A684" s="95"/>
      <c r="B684" s="95"/>
      <c r="C684" s="95"/>
      <c r="D684" s="95"/>
      <c r="E684" s="95"/>
      <c r="F684" s="95"/>
      <c r="G684" s="95"/>
    </row>
    <row r="685" spans="1:7" ht="13" thickBot="1" x14ac:dyDescent="0.3">
      <c r="A685" s="95"/>
      <c r="B685" s="95"/>
      <c r="C685" s="95"/>
      <c r="D685" s="95"/>
      <c r="E685" s="95"/>
      <c r="F685" s="95"/>
      <c r="G685" s="95"/>
    </row>
    <row r="686" spans="1:7" ht="13" thickBot="1" x14ac:dyDescent="0.3">
      <c r="A686" s="95"/>
      <c r="B686" s="95"/>
      <c r="C686" s="95"/>
      <c r="D686" s="95"/>
      <c r="E686" s="95"/>
      <c r="F686" s="95"/>
      <c r="G686" s="95"/>
    </row>
    <row r="687" spans="1:7" ht="13" thickBot="1" x14ac:dyDescent="0.3">
      <c r="A687" s="95"/>
      <c r="B687" s="95"/>
      <c r="C687" s="95"/>
      <c r="D687" s="95"/>
      <c r="E687" s="95"/>
      <c r="F687" s="95"/>
      <c r="G687" s="95"/>
    </row>
    <row r="688" spans="1:7" ht="13" thickBot="1" x14ac:dyDescent="0.3">
      <c r="A688" s="95"/>
      <c r="B688" s="95"/>
      <c r="C688" s="95"/>
      <c r="D688" s="95"/>
      <c r="E688" s="95"/>
      <c r="F688" s="95"/>
      <c r="G688" s="95"/>
    </row>
    <row r="689" spans="1:7" ht="13" thickBot="1" x14ac:dyDescent="0.3">
      <c r="A689" s="95"/>
      <c r="B689" s="95"/>
      <c r="C689" s="95"/>
      <c r="D689" s="95"/>
      <c r="E689" s="95"/>
      <c r="F689" s="95"/>
      <c r="G689" s="95"/>
    </row>
    <row r="690" spans="1:7" ht="13" thickBot="1" x14ac:dyDescent="0.3">
      <c r="A690" s="95"/>
      <c r="B690" s="95"/>
      <c r="C690" s="95"/>
      <c r="D690" s="95"/>
      <c r="E690" s="95"/>
      <c r="F690" s="95"/>
      <c r="G690" s="95"/>
    </row>
    <row r="691" spans="1:7" ht="13" thickBot="1" x14ac:dyDescent="0.3">
      <c r="A691" s="95"/>
      <c r="B691" s="95"/>
      <c r="C691" s="95"/>
      <c r="D691" s="95"/>
      <c r="E691" s="95"/>
      <c r="F691" s="95"/>
      <c r="G691" s="95"/>
    </row>
    <row r="692" spans="1:7" ht="13" thickBot="1" x14ac:dyDescent="0.3">
      <c r="A692" s="95"/>
      <c r="B692" s="95"/>
      <c r="C692" s="95"/>
      <c r="D692" s="95"/>
      <c r="E692" s="95"/>
      <c r="F692" s="95"/>
      <c r="G692" s="95"/>
    </row>
    <row r="693" spans="1:7" ht="13" thickBot="1" x14ac:dyDescent="0.3">
      <c r="A693" s="95"/>
      <c r="B693" s="95"/>
      <c r="C693" s="95"/>
      <c r="D693" s="95"/>
      <c r="E693" s="95"/>
      <c r="F693" s="95"/>
      <c r="G693" s="95"/>
    </row>
    <row r="694" spans="1:7" ht="13" thickBot="1" x14ac:dyDescent="0.3">
      <c r="A694" s="95"/>
      <c r="B694" s="95"/>
      <c r="C694" s="95"/>
      <c r="D694" s="95"/>
      <c r="E694" s="95"/>
      <c r="F694" s="95"/>
      <c r="G694" s="95"/>
    </row>
    <row r="695" spans="1:7" ht="13" thickBot="1" x14ac:dyDescent="0.3">
      <c r="A695" s="95"/>
      <c r="B695" s="95"/>
      <c r="C695" s="95"/>
      <c r="D695" s="95"/>
      <c r="E695" s="95"/>
      <c r="F695" s="95"/>
      <c r="G695" s="95"/>
    </row>
    <row r="696" spans="1:7" ht="13" thickBot="1" x14ac:dyDescent="0.3">
      <c r="A696" s="95"/>
      <c r="B696" s="95"/>
      <c r="C696" s="95"/>
      <c r="D696" s="95"/>
      <c r="E696" s="95"/>
      <c r="F696" s="95"/>
      <c r="G696" s="95"/>
    </row>
    <row r="697" spans="1:7" ht="13" thickBot="1" x14ac:dyDescent="0.3">
      <c r="A697" s="95"/>
      <c r="B697" s="95"/>
      <c r="C697" s="95"/>
      <c r="D697" s="95"/>
      <c r="E697" s="95"/>
      <c r="F697" s="95"/>
      <c r="G697" s="95"/>
    </row>
    <row r="698" spans="1:7" ht="13" thickBot="1" x14ac:dyDescent="0.3">
      <c r="A698" s="95"/>
      <c r="B698" s="95"/>
      <c r="C698" s="95"/>
      <c r="D698" s="95"/>
      <c r="E698" s="95"/>
      <c r="F698" s="95"/>
      <c r="G698" s="95"/>
    </row>
    <row r="699" spans="1:7" ht="13" thickBot="1" x14ac:dyDescent="0.3">
      <c r="A699" s="95"/>
      <c r="B699" s="95"/>
      <c r="C699" s="95"/>
      <c r="D699" s="95"/>
      <c r="E699" s="95"/>
      <c r="F699" s="95"/>
      <c r="G699" s="95"/>
    </row>
    <row r="700" spans="1:7" ht="13" thickBot="1" x14ac:dyDescent="0.3">
      <c r="A700" s="95"/>
      <c r="B700" s="95"/>
      <c r="C700" s="95"/>
      <c r="D700" s="95"/>
      <c r="E700" s="95"/>
      <c r="F700" s="95"/>
      <c r="G700" s="95"/>
    </row>
    <row r="701" spans="1:7" ht="13" thickBot="1" x14ac:dyDescent="0.3">
      <c r="A701" s="95"/>
      <c r="B701" s="95"/>
      <c r="C701" s="95"/>
      <c r="D701" s="95"/>
      <c r="E701" s="95"/>
      <c r="F701" s="95"/>
      <c r="G701" s="95"/>
    </row>
    <row r="702" spans="1:7" ht="13" thickBot="1" x14ac:dyDescent="0.3">
      <c r="A702" s="95"/>
      <c r="B702" s="95"/>
      <c r="C702" s="95"/>
      <c r="D702" s="95"/>
      <c r="E702" s="95"/>
      <c r="F702" s="95"/>
      <c r="G702" s="95"/>
    </row>
    <row r="703" spans="1:7" ht="13" thickBot="1" x14ac:dyDescent="0.3">
      <c r="A703" s="95"/>
      <c r="B703" s="95"/>
      <c r="C703" s="95"/>
      <c r="D703" s="95"/>
      <c r="E703" s="95"/>
      <c r="F703" s="95"/>
      <c r="G703" s="95"/>
    </row>
    <row r="704" spans="1:7" ht="13" thickBot="1" x14ac:dyDescent="0.3">
      <c r="A704" s="95"/>
      <c r="B704" s="95"/>
      <c r="C704" s="95"/>
      <c r="D704" s="95"/>
      <c r="E704" s="95"/>
      <c r="F704" s="95"/>
      <c r="G704" s="95"/>
    </row>
    <row r="705" spans="1:7" ht="13" thickBot="1" x14ac:dyDescent="0.3">
      <c r="A705" s="95"/>
      <c r="B705" s="95"/>
      <c r="C705" s="95"/>
      <c r="D705" s="95"/>
      <c r="E705" s="95"/>
      <c r="F705" s="95"/>
      <c r="G705" s="95"/>
    </row>
    <row r="706" spans="1:7" ht="13" thickBot="1" x14ac:dyDescent="0.3">
      <c r="A706" s="95"/>
      <c r="B706" s="95"/>
      <c r="C706" s="95"/>
      <c r="D706" s="95"/>
      <c r="E706" s="95"/>
      <c r="F706" s="95"/>
      <c r="G706" s="95"/>
    </row>
    <row r="707" spans="1:7" ht="13" thickBot="1" x14ac:dyDescent="0.3">
      <c r="A707" s="95"/>
      <c r="B707" s="95"/>
      <c r="C707" s="95"/>
      <c r="D707" s="95"/>
      <c r="E707" s="95"/>
      <c r="F707" s="95"/>
      <c r="G707" s="95"/>
    </row>
    <row r="708" spans="1:7" ht="13" thickBot="1" x14ac:dyDescent="0.3">
      <c r="A708" s="95"/>
      <c r="B708" s="95"/>
      <c r="C708" s="95"/>
      <c r="D708" s="95"/>
      <c r="E708" s="95"/>
      <c r="F708" s="95"/>
      <c r="G708" s="95"/>
    </row>
    <row r="709" spans="1:7" ht="13" thickBot="1" x14ac:dyDescent="0.3">
      <c r="A709" s="95"/>
      <c r="B709" s="95"/>
      <c r="C709" s="95"/>
      <c r="D709" s="95"/>
      <c r="E709" s="95"/>
      <c r="F709" s="95"/>
      <c r="G709" s="95"/>
    </row>
    <row r="710" spans="1:7" ht="13" thickBot="1" x14ac:dyDescent="0.3">
      <c r="A710" s="95"/>
      <c r="B710" s="95"/>
      <c r="C710" s="95"/>
      <c r="D710" s="95"/>
      <c r="E710" s="95"/>
      <c r="F710" s="95"/>
      <c r="G710" s="95"/>
    </row>
    <row r="711" spans="1:7" ht="13" thickBot="1" x14ac:dyDescent="0.3">
      <c r="A711" s="95"/>
      <c r="B711" s="95"/>
      <c r="C711" s="95"/>
      <c r="D711" s="95"/>
      <c r="E711" s="95"/>
      <c r="F711" s="95"/>
      <c r="G711" s="95"/>
    </row>
    <row r="712" spans="1:7" ht="13" thickBot="1" x14ac:dyDescent="0.3">
      <c r="A712" s="95"/>
      <c r="B712" s="95"/>
      <c r="C712" s="95"/>
      <c r="D712" s="95"/>
      <c r="E712" s="95"/>
      <c r="F712" s="95"/>
      <c r="G712" s="95"/>
    </row>
    <row r="713" spans="1:7" ht="13" thickBot="1" x14ac:dyDescent="0.3">
      <c r="A713" s="95"/>
      <c r="B713" s="95"/>
      <c r="C713" s="95"/>
      <c r="D713" s="95"/>
      <c r="E713" s="95"/>
      <c r="F713" s="95"/>
      <c r="G713" s="95"/>
    </row>
    <row r="714" spans="1:7" ht="13" thickBot="1" x14ac:dyDescent="0.3">
      <c r="A714" s="95"/>
      <c r="B714" s="95"/>
      <c r="C714" s="95"/>
      <c r="D714" s="95"/>
      <c r="E714" s="95"/>
      <c r="F714" s="95"/>
      <c r="G714" s="95"/>
    </row>
    <row r="715" spans="1:7" ht="13" thickBot="1" x14ac:dyDescent="0.3">
      <c r="A715" s="95"/>
      <c r="B715" s="95"/>
      <c r="C715" s="95"/>
      <c r="D715" s="95"/>
      <c r="E715" s="95"/>
      <c r="F715" s="95"/>
      <c r="G715" s="95"/>
    </row>
    <row r="716" spans="1:7" ht="13" thickBot="1" x14ac:dyDescent="0.3">
      <c r="A716" s="95"/>
      <c r="B716" s="95"/>
      <c r="C716" s="95"/>
      <c r="D716" s="95"/>
      <c r="E716" s="95"/>
      <c r="F716" s="95"/>
      <c r="G716" s="95"/>
    </row>
    <row r="717" spans="1:7" ht="13" thickBot="1" x14ac:dyDescent="0.3">
      <c r="A717" s="95"/>
      <c r="B717" s="95"/>
      <c r="C717" s="95"/>
      <c r="D717" s="95"/>
      <c r="E717" s="95"/>
      <c r="F717" s="95"/>
      <c r="G717" s="95"/>
    </row>
    <row r="718" spans="1:7" ht="13" thickBot="1" x14ac:dyDescent="0.3">
      <c r="A718" s="95"/>
      <c r="B718" s="95"/>
      <c r="C718" s="95"/>
      <c r="D718" s="95"/>
      <c r="E718" s="95"/>
      <c r="F718" s="95"/>
      <c r="G718" s="95"/>
    </row>
    <row r="719" spans="1:7" ht="13" thickBot="1" x14ac:dyDescent="0.3">
      <c r="A719" s="95"/>
      <c r="B719" s="95"/>
      <c r="C719" s="95"/>
      <c r="D719" s="95"/>
      <c r="E719" s="95"/>
      <c r="F719" s="95"/>
      <c r="G719" s="95"/>
    </row>
    <row r="720" spans="1:7" ht="13" thickBot="1" x14ac:dyDescent="0.3">
      <c r="A720" s="95"/>
      <c r="B720" s="95"/>
      <c r="C720" s="95"/>
      <c r="D720" s="95"/>
      <c r="E720" s="95"/>
      <c r="F720" s="95"/>
      <c r="G720" s="95"/>
    </row>
    <row r="721" spans="1:7" ht="13" thickBot="1" x14ac:dyDescent="0.3">
      <c r="A721" s="95"/>
      <c r="B721" s="95"/>
      <c r="C721" s="95"/>
      <c r="D721" s="95"/>
      <c r="E721" s="95"/>
      <c r="F721" s="95"/>
      <c r="G721" s="95"/>
    </row>
    <row r="722" spans="1:7" ht="13" thickBot="1" x14ac:dyDescent="0.3">
      <c r="A722" s="95"/>
      <c r="B722" s="95"/>
      <c r="C722" s="95"/>
      <c r="D722" s="95"/>
      <c r="E722" s="95"/>
      <c r="F722" s="95"/>
      <c r="G722" s="95"/>
    </row>
    <row r="723" spans="1:7" ht="13" thickBot="1" x14ac:dyDescent="0.3">
      <c r="A723" s="95"/>
      <c r="B723" s="95"/>
      <c r="C723" s="95"/>
      <c r="D723" s="95"/>
      <c r="E723" s="95"/>
      <c r="F723" s="95"/>
      <c r="G723" s="95"/>
    </row>
    <row r="724" spans="1:7" ht="13" thickBot="1" x14ac:dyDescent="0.3">
      <c r="A724" s="95"/>
      <c r="B724" s="95"/>
      <c r="C724" s="95"/>
      <c r="D724" s="95"/>
      <c r="E724" s="95"/>
      <c r="F724" s="95"/>
      <c r="G724" s="95"/>
    </row>
    <row r="725" spans="1:7" ht="13" thickBot="1" x14ac:dyDescent="0.3">
      <c r="A725" s="95"/>
      <c r="B725" s="95"/>
      <c r="C725" s="95"/>
      <c r="D725" s="95"/>
      <c r="E725" s="95"/>
      <c r="F725" s="95"/>
      <c r="G725" s="95"/>
    </row>
    <row r="726" spans="1:7" ht="13" thickBot="1" x14ac:dyDescent="0.3">
      <c r="A726" s="95"/>
      <c r="B726" s="95"/>
      <c r="C726" s="95"/>
      <c r="D726" s="95"/>
      <c r="E726" s="95"/>
      <c r="F726" s="95"/>
      <c r="G726" s="95"/>
    </row>
    <row r="727" spans="1:7" ht="13" thickBot="1" x14ac:dyDescent="0.3">
      <c r="A727" s="95"/>
      <c r="B727" s="95"/>
      <c r="C727" s="95"/>
      <c r="D727" s="95"/>
      <c r="E727" s="95"/>
      <c r="F727" s="95"/>
      <c r="G727" s="95"/>
    </row>
    <row r="728" spans="1:7" ht="13" thickBot="1" x14ac:dyDescent="0.3">
      <c r="A728" s="95"/>
      <c r="B728" s="95"/>
      <c r="C728" s="95"/>
      <c r="D728" s="95"/>
      <c r="E728" s="95"/>
      <c r="F728" s="95"/>
      <c r="G728" s="95"/>
    </row>
    <row r="729" spans="1:7" ht="13" thickBot="1" x14ac:dyDescent="0.3">
      <c r="A729" s="95"/>
      <c r="B729" s="95"/>
      <c r="C729" s="95"/>
      <c r="D729" s="95"/>
      <c r="E729" s="95"/>
      <c r="F729" s="95"/>
      <c r="G729" s="95"/>
    </row>
    <row r="730" spans="1:7" ht="13" thickBot="1" x14ac:dyDescent="0.3">
      <c r="A730" s="95"/>
      <c r="B730" s="95"/>
      <c r="C730" s="95"/>
      <c r="D730" s="95"/>
      <c r="E730" s="95"/>
      <c r="F730" s="95"/>
      <c r="G730" s="95"/>
    </row>
    <row r="731" spans="1:7" ht="13" thickBot="1" x14ac:dyDescent="0.3">
      <c r="A731" s="95"/>
      <c r="B731" s="95"/>
      <c r="C731" s="95"/>
      <c r="D731" s="95"/>
      <c r="E731" s="95"/>
      <c r="F731" s="95"/>
      <c r="G731" s="95"/>
    </row>
    <row r="732" spans="1:7" ht="13" thickBot="1" x14ac:dyDescent="0.3">
      <c r="A732" s="95"/>
      <c r="B732" s="95"/>
      <c r="C732" s="95"/>
      <c r="D732" s="95"/>
      <c r="E732" s="95"/>
      <c r="F732" s="95"/>
      <c r="G732" s="95"/>
    </row>
    <row r="733" spans="1:7" ht="13" thickBot="1" x14ac:dyDescent="0.3">
      <c r="A733" s="95"/>
      <c r="B733" s="95"/>
      <c r="C733" s="95"/>
      <c r="D733" s="95"/>
      <c r="E733" s="95"/>
      <c r="F733" s="95"/>
      <c r="G733" s="95"/>
    </row>
    <row r="734" spans="1:7" ht="13" thickBot="1" x14ac:dyDescent="0.3">
      <c r="A734" s="95"/>
      <c r="B734" s="95"/>
      <c r="C734" s="95"/>
      <c r="D734" s="95"/>
      <c r="E734" s="95"/>
      <c r="F734" s="95"/>
      <c r="G734" s="95"/>
    </row>
    <row r="735" spans="1:7" ht="13" thickBot="1" x14ac:dyDescent="0.3">
      <c r="A735" s="95"/>
      <c r="B735" s="95"/>
      <c r="C735" s="95"/>
      <c r="D735" s="95"/>
      <c r="E735" s="95"/>
      <c r="F735" s="95"/>
      <c r="G735" s="95"/>
    </row>
    <row r="736" spans="1:7" ht="13" thickBot="1" x14ac:dyDescent="0.3">
      <c r="A736" s="95"/>
      <c r="B736" s="95"/>
      <c r="C736" s="95"/>
      <c r="D736" s="95"/>
      <c r="E736" s="95"/>
      <c r="F736" s="95"/>
      <c r="G736" s="95"/>
    </row>
    <row r="737" spans="1:7" ht="13" thickBot="1" x14ac:dyDescent="0.3">
      <c r="A737" s="95"/>
      <c r="B737" s="95"/>
      <c r="C737" s="95"/>
      <c r="D737" s="95"/>
      <c r="E737" s="95"/>
      <c r="F737" s="95"/>
      <c r="G737" s="95"/>
    </row>
    <row r="738" spans="1:7" ht="13" thickBot="1" x14ac:dyDescent="0.3">
      <c r="A738" s="95"/>
      <c r="B738" s="95"/>
      <c r="C738" s="95"/>
      <c r="D738" s="95"/>
      <c r="E738" s="95"/>
      <c r="F738" s="95"/>
      <c r="G738" s="95"/>
    </row>
    <row r="739" spans="1:7" ht="13" thickBot="1" x14ac:dyDescent="0.3">
      <c r="A739" s="95"/>
      <c r="B739" s="95"/>
      <c r="C739" s="95"/>
      <c r="D739" s="95"/>
      <c r="E739" s="95"/>
      <c r="F739" s="95"/>
      <c r="G739" s="95"/>
    </row>
    <row r="740" spans="1:7" ht="13" thickBot="1" x14ac:dyDescent="0.3">
      <c r="A740" s="95"/>
      <c r="B740" s="95"/>
      <c r="C740" s="95"/>
      <c r="D740" s="95"/>
      <c r="E740" s="95"/>
      <c r="F740" s="95"/>
      <c r="G740" s="95"/>
    </row>
    <row r="741" spans="1:7" ht="13" thickBot="1" x14ac:dyDescent="0.3">
      <c r="A741" s="95"/>
      <c r="B741" s="95"/>
      <c r="C741" s="95"/>
      <c r="D741" s="95"/>
      <c r="E741" s="95"/>
      <c r="F741" s="95"/>
      <c r="G741" s="95"/>
    </row>
    <row r="742" spans="1:7" ht="13" thickBot="1" x14ac:dyDescent="0.3">
      <c r="A742" s="95"/>
      <c r="B742" s="95"/>
      <c r="C742" s="95"/>
      <c r="D742" s="95"/>
      <c r="E742" s="95"/>
      <c r="F742" s="95"/>
      <c r="G742" s="95"/>
    </row>
    <row r="743" spans="1:7" ht="13" thickBot="1" x14ac:dyDescent="0.3">
      <c r="A743" s="95"/>
      <c r="B743" s="95"/>
      <c r="C743" s="95"/>
      <c r="D743" s="95"/>
      <c r="E743" s="95"/>
      <c r="F743" s="95"/>
      <c r="G743" s="95"/>
    </row>
    <row r="744" spans="1:7" ht="13" thickBot="1" x14ac:dyDescent="0.3">
      <c r="A744" s="95"/>
      <c r="B744" s="95"/>
      <c r="C744" s="95"/>
      <c r="D744" s="95"/>
      <c r="E744" s="95"/>
      <c r="F744" s="95"/>
      <c r="G744" s="95"/>
    </row>
    <row r="745" spans="1:7" ht="13" thickBot="1" x14ac:dyDescent="0.3">
      <c r="A745" s="95"/>
      <c r="B745" s="95"/>
      <c r="C745" s="95"/>
      <c r="D745" s="95"/>
      <c r="E745" s="95"/>
      <c r="F745" s="95"/>
      <c r="G745" s="95"/>
    </row>
    <row r="746" spans="1:7" ht="13" thickBot="1" x14ac:dyDescent="0.3">
      <c r="A746" s="95"/>
      <c r="B746" s="95"/>
      <c r="C746" s="95"/>
      <c r="D746" s="95"/>
      <c r="E746" s="95"/>
      <c r="F746" s="95"/>
      <c r="G746" s="95"/>
    </row>
    <row r="747" spans="1:7" ht="13" thickBot="1" x14ac:dyDescent="0.3">
      <c r="A747" s="95"/>
      <c r="B747" s="95"/>
      <c r="C747" s="95"/>
      <c r="D747" s="95"/>
      <c r="E747" s="95"/>
      <c r="F747" s="95"/>
      <c r="G747" s="95"/>
    </row>
    <row r="748" spans="1:7" ht="13" thickBot="1" x14ac:dyDescent="0.3">
      <c r="A748" s="95"/>
      <c r="B748" s="95"/>
      <c r="C748" s="95"/>
      <c r="D748" s="95"/>
      <c r="E748" s="95"/>
      <c r="F748" s="95"/>
      <c r="G748" s="95"/>
    </row>
    <row r="749" spans="1:7" ht="13" thickBot="1" x14ac:dyDescent="0.3">
      <c r="A749" s="95"/>
      <c r="B749" s="95"/>
      <c r="C749" s="95"/>
      <c r="D749" s="95"/>
      <c r="E749" s="95"/>
      <c r="F749" s="95"/>
      <c r="G749" s="95"/>
    </row>
    <row r="750" spans="1:7" ht="13" thickBot="1" x14ac:dyDescent="0.3">
      <c r="A750" s="95"/>
      <c r="B750" s="95"/>
      <c r="C750" s="95"/>
      <c r="D750" s="95"/>
      <c r="E750" s="95"/>
      <c r="F750" s="95"/>
      <c r="G750" s="95"/>
    </row>
    <row r="751" spans="1:7" ht="13" thickBot="1" x14ac:dyDescent="0.3">
      <c r="A751" s="95"/>
      <c r="B751" s="95"/>
      <c r="C751" s="95"/>
      <c r="D751" s="95"/>
      <c r="E751" s="95"/>
      <c r="F751" s="95"/>
      <c r="G751" s="95"/>
    </row>
    <row r="752" spans="1:7" ht="13" thickBot="1" x14ac:dyDescent="0.3">
      <c r="A752" s="95"/>
      <c r="B752" s="95"/>
      <c r="C752" s="95"/>
      <c r="D752" s="95"/>
      <c r="E752" s="95"/>
      <c r="F752" s="95"/>
      <c r="G752" s="95"/>
    </row>
    <row r="753" spans="1:7" ht="13" thickBot="1" x14ac:dyDescent="0.3">
      <c r="A753" s="95"/>
      <c r="B753" s="95"/>
      <c r="C753" s="95"/>
      <c r="D753" s="95"/>
      <c r="E753" s="95"/>
      <c r="F753" s="95"/>
      <c r="G753" s="95"/>
    </row>
    <row r="754" spans="1:7" ht="13" thickBot="1" x14ac:dyDescent="0.3">
      <c r="A754" s="95"/>
      <c r="B754" s="95"/>
      <c r="C754" s="95"/>
      <c r="D754" s="95"/>
      <c r="E754" s="95"/>
      <c r="F754" s="95"/>
      <c r="G754" s="95"/>
    </row>
    <row r="755" spans="1:7" ht="13" thickBot="1" x14ac:dyDescent="0.3">
      <c r="A755" s="95"/>
      <c r="B755" s="95"/>
      <c r="C755" s="95"/>
      <c r="D755" s="95"/>
      <c r="E755" s="95"/>
      <c r="F755" s="95"/>
      <c r="G755" s="95"/>
    </row>
    <row r="756" spans="1:7" ht="13" thickBot="1" x14ac:dyDescent="0.3">
      <c r="A756" s="95"/>
      <c r="B756" s="95"/>
      <c r="C756" s="95"/>
      <c r="D756" s="95"/>
      <c r="E756" s="95"/>
      <c r="F756" s="95"/>
      <c r="G756" s="95"/>
    </row>
    <row r="757" spans="1:7" ht="13" thickBot="1" x14ac:dyDescent="0.3">
      <c r="A757" s="95"/>
      <c r="B757" s="95"/>
      <c r="C757" s="95"/>
      <c r="D757" s="95"/>
      <c r="E757" s="95"/>
      <c r="F757" s="95"/>
      <c r="G757" s="95"/>
    </row>
    <row r="758" spans="1:7" ht="13" thickBot="1" x14ac:dyDescent="0.3">
      <c r="A758" s="95"/>
      <c r="B758" s="95"/>
      <c r="C758" s="95"/>
      <c r="D758" s="95"/>
      <c r="E758" s="95"/>
      <c r="F758" s="95"/>
      <c r="G758" s="95"/>
    </row>
    <row r="759" spans="1:7" ht="13" thickBot="1" x14ac:dyDescent="0.3">
      <c r="A759" s="95"/>
      <c r="B759" s="95"/>
      <c r="C759" s="95"/>
      <c r="D759" s="95"/>
      <c r="E759" s="95"/>
      <c r="F759" s="95"/>
      <c r="G759" s="95"/>
    </row>
    <row r="760" spans="1:7" ht="13" thickBot="1" x14ac:dyDescent="0.3">
      <c r="A760" s="95"/>
      <c r="B760" s="95"/>
      <c r="C760" s="95"/>
      <c r="D760" s="95"/>
      <c r="E760" s="95"/>
      <c r="F760" s="95"/>
      <c r="G760" s="95"/>
    </row>
    <row r="761" spans="1:7" ht="13" thickBot="1" x14ac:dyDescent="0.3">
      <c r="A761" s="95"/>
      <c r="B761" s="95"/>
      <c r="C761" s="95"/>
      <c r="D761" s="95"/>
      <c r="E761" s="95"/>
      <c r="F761" s="95"/>
      <c r="G761" s="95"/>
    </row>
    <row r="762" spans="1:7" ht="13" thickBot="1" x14ac:dyDescent="0.3">
      <c r="A762" s="95"/>
      <c r="B762" s="95"/>
      <c r="C762" s="95"/>
      <c r="D762" s="95"/>
      <c r="E762" s="95"/>
      <c r="F762" s="95"/>
      <c r="G762" s="95"/>
    </row>
    <row r="763" spans="1:7" ht="13" thickBot="1" x14ac:dyDescent="0.3">
      <c r="A763" s="95"/>
      <c r="B763" s="95"/>
      <c r="C763" s="95"/>
      <c r="D763" s="95"/>
      <c r="E763" s="95"/>
      <c r="F763" s="95"/>
      <c r="G763" s="95"/>
    </row>
    <row r="764" spans="1:7" ht="13" thickBot="1" x14ac:dyDescent="0.3">
      <c r="A764" s="95"/>
      <c r="B764" s="95"/>
      <c r="C764" s="95"/>
      <c r="D764" s="95"/>
      <c r="E764" s="95"/>
      <c r="F764" s="95"/>
      <c r="G764" s="95"/>
    </row>
    <row r="765" spans="1:7" ht="13" thickBot="1" x14ac:dyDescent="0.3">
      <c r="A765" s="95"/>
      <c r="B765" s="95"/>
      <c r="C765" s="95"/>
      <c r="D765" s="95"/>
      <c r="E765" s="95"/>
      <c r="F765" s="95"/>
      <c r="G765" s="95"/>
    </row>
    <row r="766" spans="1:7" ht="13" thickBot="1" x14ac:dyDescent="0.3">
      <c r="A766" s="95"/>
      <c r="B766" s="95"/>
      <c r="C766" s="95"/>
      <c r="D766" s="95"/>
      <c r="E766" s="95"/>
      <c r="F766" s="95"/>
      <c r="G766" s="95"/>
    </row>
    <row r="767" spans="1:7" ht="13" thickBot="1" x14ac:dyDescent="0.3">
      <c r="A767" s="95"/>
      <c r="B767" s="95"/>
      <c r="C767" s="95"/>
      <c r="D767" s="95"/>
      <c r="E767" s="95"/>
      <c r="F767" s="95"/>
      <c r="G767" s="95"/>
    </row>
    <row r="768" spans="1:7" ht="13" thickBot="1" x14ac:dyDescent="0.3">
      <c r="A768" s="95"/>
      <c r="B768" s="95"/>
      <c r="C768" s="95"/>
      <c r="D768" s="95"/>
      <c r="E768" s="95"/>
      <c r="F768" s="95"/>
      <c r="G768" s="95"/>
    </row>
    <row r="769" spans="1:7" ht="13" thickBot="1" x14ac:dyDescent="0.3">
      <c r="A769" s="95"/>
      <c r="B769" s="95"/>
      <c r="C769" s="95"/>
      <c r="D769" s="95"/>
      <c r="E769" s="95"/>
      <c r="F769" s="95"/>
      <c r="G769" s="95"/>
    </row>
    <row r="770" spans="1:7" ht="13" thickBot="1" x14ac:dyDescent="0.3">
      <c r="A770" s="95"/>
      <c r="B770" s="95"/>
      <c r="C770" s="95"/>
      <c r="D770" s="95"/>
      <c r="E770" s="95"/>
      <c r="F770" s="95"/>
      <c r="G770" s="95"/>
    </row>
    <row r="771" spans="1:7" ht="13" thickBot="1" x14ac:dyDescent="0.3">
      <c r="A771" s="95"/>
      <c r="B771" s="95"/>
      <c r="C771" s="95"/>
      <c r="D771" s="95"/>
      <c r="E771" s="95"/>
      <c r="F771" s="95"/>
      <c r="G771" s="95"/>
    </row>
    <row r="772" spans="1:7" ht="13" thickBot="1" x14ac:dyDescent="0.3">
      <c r="A772" s="95"/>
      <c r="B772" s="95"/>
      <c r="C772" s="95"/>
      <c r="D772" s="95"/>
      <c r="E772" s="95"/>
      <c r="F772" s="95"/>
      <c r="G772" s="95"/>
    </row>
    <row r="773" spans="1:7" ht="13" thickBot="1" x14ac:dyDescent="0.3">
      <c r="A773" s="95"/>
      <c r="B773" s="95"/>
      <c r="C773" s="95"/>
      <c r="D773" s="95"/>
      <c r="E773" s="95"/>
      <c r="F773" s="95"/>
      <c r="G773" s="95"/>
    </row>
    <row r="774" spans="1:7" ht="13" thickBot="1" x14ac:dyDescent="0.3">
      <c r="A774" s="95"/>
      <c r="B774" s="95"/>
      <c r="C774" s="95"/>
      <c r="D774" s="95"/>
      <c r="E774" s="95"/>
      <c r="F774" s="95"/>
      <c r="G774" s="95"/>
    </row>
    <row r="775" spans="1:7" ht="13" thickBot="1" x14ac:dyDescent="0.3">
      <c r="A775" s="95"/>
      <c r="B775" s="95"/>
      <c r="C775" s="95"/>
      <c r="D775" s="95"/>
      <c r="E775" s="95"/>
      <c r="F775" s="95"/>
      <c r="G775" s="95"/>
    </row>
    <row r="776" spans="1:7" ht="13" thickBot="1" x14ac:dyDescent="0.3">
      <c r="A776" s="95"/>
      <c r="B776" s="95"/>
      <c r="C776" s="95"/>
      <c r="D776" s="95"/>
      <c r="E776" s="95"/>
      <c r="F776" s="95"/>
      <c r="G776" s="95"/>
    </row>
    <row r="777" spans="1:7" ht="13" thickBot="1" x14ac:dyDescent="0.3">
      <c r="A777" s="95"/>
      <c r="B777" s="95"/>
      <c r="C777" s="95"/>
      <c r="D777" s="95"/>
      <c r="E777" s="95"/>
      <c r="F777" s="95"/>
      <c r="G777" s="95"/>
    </row>
    <row r="778" spans="1:7" ht="13" thickBot="1" x14ac:dyDescent="0.3">
      <c r="A778" s="95"/>
      <c r="B778" s="95"/>
      <c r="C778" s="95"/>
      <c r="D778" s="95"/>
      <c r="E778" s="95"/>
      <c r="F778" s="95"/>
      <c r="G778" s="95"/>
    </row>
    <row r="779" spans="1:7" ht="13" thickBot="1" x14ac:dyDescent="0.3">
      <c r="A779" s="95"/>
      <c r="B779" s="95"/>
      <c r="C779" s="95"/>
      <c r="D779" s="95"/>
      <c r="E779" s="95"/>
      <c r="F779" s="95"/>
      <c r="G779" s="95"/>
    </row>
    <row r="780" spans="1:7" ht="13" thickBot="1" x14ac:dyDescent="0.3">
      <c r="A780" s="95"/>
      <c r="B780" s="95"/>
      <c r="C780" s="95"/>
      <c r="D780" s="95"/>
      <c r="E780" s="95"/>
      <c r="F780" s="95"/>
      <c r="G780" s="95"/>
    </row>
    <row r="781" spans="1:7" ht="13" thickBot="1" x14ac:dyDescent="0.3">
      <c r="A781" s="95"/>
      <c r="B781" s="95"/>
      <c r="C781" s="95"/>
      <c r="D781" s="95"/>
      <c r="E781" s="95"/>
      <c r="F781" s="95"/>
      <c r="G781" s="95"/>
    </row>
    <row r="782" spans="1:7" ht="13" thickBot="1" x14ac:dyDescent="0.3">
      <c r="A782" s="95"/>
      <c r="B782" s="95"/>
      <c r="C782" s="95"/>
      <c r="D782" s="95"/>
      <c r="E782" s="95"/>
      <c r="F782" s="95"/>
      <c r="G782" s="95"/>
    </row>
    <row r="783" spans="1:7" ht="13" thickBot="1" x14ac:dyDescent="0.3">
      <c r="A783" s="95"/>
      <c r="B783" s="95"/>
      <c r="C783" s="95"/>
      <c r="D783" s="95"/>
      <c r="E783" s="95"/>
      <c r="F783" s="95"/>
      <c r="G783" s="95"/>
    </row>
    <row r="784" spans="1:7" ht="13" thickBot="1" x14ac:dyDescent="0.3">
      <c r="A784" s="95"/>
      <c r="B784" s="95"/>
      <c r="C784" s="95"/>
      <c r="D784" s="95"/>
      <c r="E784" s="95"/>
      <c r="F784" s="95"/>
      <c r="G784" s="95"/>
    </row>
    <row r="785" spans="1:7" ht="13" thickBot="1" x14ac:dyDescent="0.3">
      <c r="A785" s="95"/>
      <c r="B785" s="95"/>
      <c r="C785" s="95"/>
      <c r="D785" s="95"/>
      <c r="E785" s="95"/>
      <c r="F785" s="95"/>
      <c r="G785" s="95"/>
    </row>
    <row r="786" spans="1:7" ht="13" thickBot="1" x14ac:dyDescent="0.3">
      <c r="A786" s="95"/>
      <c r="B786" s="95"/>
      <c r="C786" s="95"/>
      <c r="D786" s="95"/>
      <c r="E786" s="95"/>
      <c r="F786" s="95"/>
      <c r="G786" s="95"/>
    </row>
    <row r="787" spans="1:7" ht="13" thickBot="1" x14ac:dyDescent="0.3">
      <c r="A787" s="95"/>
      <c r="B787" s="95"/>
      <c r="C787" s="95"/>
      <c r="D787" s="95"/>
      <c r="E787" s="95"/>
      <c r="F787" s="95"/>
      <c r="G787" s="95"/>
    </row>
    <row r="788" spans="1:7" ht="13" thickBot="1" x14ac:dyDescent="0.3">
      <c r="A788" s="95"/>
      <c r="B788" s="95"/>
      <c r="C788" s="95"/>
      <c r="D788" s="95"/>
      <c r="E788" s="95"/>
      <c r="F788" s="95"/>
      <c r="G788" s="95"/>
    </row>
    <row r="789" spans="1:7" ht="13" thickBot="1" x14ac:dyDescent="0.3">
      <c r="A789" s="95"/>
      <c r="B789" s="95"/>
      <c r="C789" s="95"/>
      <c r="D789" s="95"/>
      <c r="E789" s="95"/>
      <c r="F789" s="95"/>
      <c r="G789" s="95"/>
    </row>
    <row r="790" spans="1:7" ht="13" thickBot="1" x14ac:dyDescent="0.3">
      <c r="A790" s="95"/>
      <c r="B790" s="95"/>
      <c r="C790" s="95"/>
      <c r="D790" s="95"/>
      <c r="E790" s="95"/>
      <c r="F790" s="95"/>
      <c r="G790" s="95"/>
    </row>
    <row r="791" spans="1:7" ht="13" thickBot="1" x14ac:dyDescent="0.3">
      <c r="A791" s="95"/>
      <c r="B791" s="95"/>
      <c r="C791" s="95"/>
      <c r="D791" s="95"/>
      <c r="E791" s="95"/>
      <c r="F791" s="95"/>
      <c r="G791" s="95"/>
    </row>
    <row r="792" spans="1:7" ht="13" thickBot="1" x14ac:dyDescent="0.3">
      <c r="A792" s="95"/>
      <c r="B792" s="95"/>
      <c r="C792" s="95"/>
      <c r="D792" s="95"/>
      <c r="E792" s="95"/>
      <c r="F792" s="95"/>
      <c r="G792" s="95"/>
    </row>
    <row r="793" spans="1:7" ht="13" thickBot="1" x14ac:dyDescent="0.3">
      <c r="A793" s="95"/>
      <c r="B793" s="95"/>
      <c r="C793" s="95"/>
      <c r="D793" s="95"/>
      <c r="E793" s="95"/>
      <c r="F793" s="95"/>
      <c r="G793" s="95"/>
    </row>
    <row r="794" spans="1:7" ht="13" thickBot="1" x14ac:dyDescent="0.3">
      <c r="A794" s="95"/>
      <c r="B794" s="95"/>
      <c r="C794" s="95"/>
      <c r="D794" s="95"/>
      <c r="E794" s="95"/>
      <c r="F794" s="95"/>
      <c r="G794" s="95"/>
    </row>
    <row r="795" spans="1:7" ht="13" thickBot="1" x14ac:dyDescent="0.3">
      <c r="A795" s="95"/>
      <c r="B795" s="95"/>
      <c r="C795" s="95"/>
      <c r="D795" s="95"/>
      <c r="E795" s="95"/>
      <c r="F795" s="95"/>
      <c r="G795" s="95"/>
    </row>
    <row r="796" spans="1:7" ht="13" thickBot="1" x14ac:dyDescent="0.3">
      <c r="A796" s="95"/>
      <c r="B796" s="95"/>
      <c r="C796" s="95"/>
      <c r="D796" s="95"/>
      <c r="E796" s="95"/>
      <c r="F796" s="95"/>
      <c r="G796" s="95"/>
    </row>
    <row r="797" spans="1:7" ht="13" thickBot="1" x14ac:dyDescent="0.3">
      <c r="A797" s="95"/>
      <c r="B797" s="95"/>
      <c r="C797" s="95"/>
      <c r="D797" s="95"/>
      <c r="E797" s="95"/>
      <c r="F797" s="95"/>
      <c r="G797" s="95"/>
    </row>
    <row r="798" spans="1:7" ht="13" thickBot="1" x14ac:dyDescent="0.3">
      <c r="A798" s="95"/>
      <c r="B798" s="95"/>
      <c r="C798" s="95"/>
      <c r="D798" s="95"/>
      <c r="E798" s="95"/>
      <c r="F798" s="95"/>
      <c r="G798" s="95"/>
    </row>
    <row r="799" spans="1:7" ht="13" thickBot="1" x14ac:dyDescent="0.3">
      <c r="A799" s="95"/>
      <c r="B799" s="95"/>
      <c r="C799" s="95"/>
      <c r="D799" s="95"/>
      <c r="E799" s="95"/>
      <c r="F799" s="95"/>
      <c r="G799" s="95"/>
    </row>
    <row r="800" spans="1:7" ht="13" thickBot="1" x14ac:dyDescent="0.3">
      <c r="A800" s="95"/>
      <c r="B800" s="95"/>
      <c r="C800" s="95"/>
      <c r="D800" s="95"/>
      <c r="E800" s="95"/>
      <c r="F800" s="95"/>
      <c r="G800" s="95"/>
    </row>
    <row r="801" spans="1:7" ht="13" thickBot="1" x14ac:dyDescent="0.3">
      <c r="A801" s="95"/>
      <c r="B801" s="95"/>
      <c r="C801" s="95"/>
      <c r="D801" s="95"/>
      <c r="E801" s="95"/>
      <c r="F801" s="95"/>
      <c r="G801" s="95"/>
    </row>
    <row r="802" spans="1:7" ht="13" thickBot="1" x14ac:dyDescent="0.3">
      <c r="A802" s="95"/>
      <c r="B802" s="95"/>
      <c r="C802" s="95"/>
      <c r="D802" s="95"/>
      <c r="E802" s="95"/>
      <c r="F802" s="95"/>
      <c r="G802" s="95"/>
    </row>
    <row r="803" spans="1:7" ht="13" thickBot="1" x14ac:dyDescent="0.3">
      <c r="A803" s="95"/>
      <c r="B803" s="95"/>
      <c r="C803" s="95"/>
      <c r="D803" s="95"/>
      <c r="E803" s="95"/>
      <c r="F803" s="95"/>
      <c r="G803" s="95"/>
    </row>
    <row r="804" spans="1:7" ht="13" thickBot="1" x14ac:dyDescent="0.3">
      <c r="A804" s="95"/>
      <c r="B804" s="95"/>
      <c r="C804" s="95"/>
      <c r="D804" s="95"/>
      <c r="E804" s="95"/>
      <c r="F804" s="95"/>
      <c r="G804" s="95"/>
    </row>
    <row r="805" spans="1:7" ht="13" thickBot="1" x14ac:dyDescent="0.3">
      <c r="A805" s="95"/>
      <c r="B805" s="95"/>
      <c r="C805" s="95"/>
      <c r="D805" s="95"/>
      <c r="E805" s="95"/>
      <c r="F805" s="95"/>
      <c r="G805" s="95"/>
    </row>
    <row r="806" spans="1:7" ht="13" thickBot="1" x14ac:dyDescent="0.3">
      <c r="A806" s="95"/>
      <c r="B806" s="95"/>
      <c r="C806" s="95"/>
      <c r="D806" s="95"/>
      <c r="E806" s="95"/>
      <c r="F806" s="95"/>
      <c r="G806" s="95"/>
    </row>
    <row r="807" spans="1:7" ht="13" thickBot="1" x14ac:dyDescent="0.3">
      <c r="A807" s="95"/>
      <c r="B807" s="95"/>
      <c r="C807" s="95"/>
      <c r="D807" s="95"/>
      <c r="E807" s="95"/>
      <c r="F807" s="95"/>
      <c r="G807" s="95"/>
    </row>
    <row r="808" spans="1:7" ht="13" thickBot="1" x14ac:dyDescent="0.3">
      <c r="A808" s="95"/>
      <c r="B808" s="95"/>
      <c r="C808" s="95"/>
      <c r="D808" s="95"/>
      <c r="E808" s="95"/>
      <c r="F808" s="95"/>
      <c r="G808" s="95"/>
    </row>
    <row r="809" spans="1:7" ht="13" thickBot="1" x14ac:dyDescent="0.3">
      <c r="A809" s="95"/>
      <c r="B809" s="95"/>
      <c r="C809" s="95"/>
      <c r="D809" s="95"/>
      <c r="E809" s="95"/>
      <c r="F809" s="95"/>
      <c r="G809" s="95"/>
    </row>
    <row r="810" spans="1:7" ht="13" thickBot="1" x14ac:dyDescent="0.3">
      <c r="A810" s="95"/>
      <c r="B810" s="95"/>
      <c r="C810" s="95"/>
      <c r="D810" s="95"/>
      <c r="E810" s="95"/>
      <c r="F810" s="95"/>
      <c r="G810" s="95"/>
    </row>
    <row r="811" spans="1:7" ht="13" thickBot="1" x14ac:dyDescent="0.3">
      <c r="A811" s="95"/>
      <c r="B811" s="95"/>
      <c r="C811" s="95"/>
      <c r="D811" s="95"/>
      <c r="E811" s="95"/>
      <c r="F811" s="95"/>
      <c r="G811" s="95"/>
    </row>
    <row r="812" spans="1:7" ht="13" thickBot="1" x14ac:dyDescent="0.3">
      <c r="A812" s="95"/>
      <c r="B812" s="95"/>
      <c r="C812" s="95"/>
      <c r="D812" s="95"/>
      <c r="E812" s="95"/>
      <c r="F812" s="95"/>
      <c r="G812" s="95"/>
    </row>
    <row r="813" spans="1:7" ht="13" thickBot="1" x14ac:dyDescent="0.3">
      <c r="A813" s="95"/>
      <c r="B813" s="95"/>
      <c r="C813" s="95"/>
      <c r="D813" s="95"/>
      <c r="E813" s="95"/>
      <c r="F813" s="95"/>
      <c r="G813" s="95"/>
    </row>
    <row r="814" spans="1:7" ht="13" thickBot="1" x14ac:dyDescent="0.3">
      <c r="A814" s="95"/>
      <c r="B814" s="95"/>
      <c r="C814" s="95"/>
      <c r="D814" s="95"/>
      <c r="E814" s="95"/>
      <c r="F814" s="95"/>
      <c r="G814" s="95"/>
    </row>
    <row r="815" spans="1:7" ht="13" thickBot="1" x14ac:dyDescent="0.3">
      <c r="A815" s="95"/>
      <c r="B815" s="95"/>
      <c r="C815" s="95"/>
      <c r="D815" s="95"/>
      <c r="E815" s="95"/>
      <c r="F815" s="95"/>
      <c r="G815" s="95"/>
    </row>
    <row r="816" spans="1:7" ht="13" thickBot="1" x14ac:dyDescent="0.3">
      <c r="A816" s="95"/>
      <c r="B816" s="95"/>
      <c r="C816" s="95"/>
      <c r="D816" s="95"/>
      <c r="E816" s="95"/>
      <c r="F816" s="95"/>
      <c r="G816" s="95"/>
    </row>
    <row r="817" spans="1:7" ht="13" thickBot="1" x14ac:dyDescent="0.3">
      <c r="A817" s="95"/>
      <c r="B817" s="95"/>
      <c r="C817" s="95"/>
      <c r="D817" s="95"/>
      <c r="E817" s="95"/>
      <c r="F817" s="95"/>
      <c r="G817" s="95"/>
    </row>
    <row r="818" spans="1:7" ht="13" thickBot="1" x14ac:dyDescent="0.3">
      <c r="A818" s="95"/>
      <c r="B818" s="95"/>
      <c r="C818" s="95"/>
      <c r="D818" s="95"/>
      <c r="E818" s="95"/>
      <c r="F818" s="95"/>
      <c r="G818" s="95"/>
    </row>
    <row r="819" spans="1:7" ht="13" thickBot="1" x14ac:dyDescent="0.3">
      <c r="A819" s="95"/>
      <c r="B819" s="95"/>
      <c r="C819" s="95"/>
      <c r="D819" s="95"/>
      <c r="E819" s="95"/>
      <c r="F819" s="95"/>
      <c r="G819" s="95"/>
    </row>
    <row r="820" spans="1:7" ht="13" thickBot="1" x14ac:dyDescent="0.3">
      <c r="A820" s="95"/>
      <c r="B820" s="95"/>
      <c r="C820" s="95"/>
      <c r="D820" s="95"/>
      <c r="E820" s="95"/>
      <c r="F820" s="95"/>
      <c r="G820" s="95"/>
    </row>
    <row r="821" spans="1:7" ht="13" thickBot="1" x14ac:dyDescent="0.3">
      <c r="A821" s="95"/>
      <c r="B821" s="95"/>
      <c r="C821" s="95"/>
      <c r="D821" s="95"/>
      <c r="E821" s="95"/>
      <c r="F821" s="95"/>
      <c r="G821" s="95"/>
    </row>
    <row r="822" spans="1:7" ht="13" thickBot="1" x14ac:dyDescent="0.3">
      <c r="A822" s="95"/>
      <c r="B822" s="95"/>
      <c r="C822" s="95"/>
      <c r="D822" s="95"/>
      <c r="E822" s="95"/>
      <c r="F822" s="95"/>
      <c r="G822" s="95"/>
    </row>
    <row r="823" spans="1:7" ht="13" thickBot="1" x14ac:dyDescent="0.3">
      <c r="A823" s="95"/>
      <c r="B823" s="95"/>
      <c r="C823" s="95"/>
      <c r="D823" s="95"/>
      <c r="E823" s="95"/>
      <c r="F823" s="95"/>
      <c r="G823" s="95"/>
    </row>
    <row r="824" spans="1:7" ht="13" thickBot="1" x14ac:dyDescent="0.3">
      <c r="A824" s="95"/>
      <c r="B824" s="95"/>
      <c r="C824" s="95"/>
      <c r="D824" s="95"/>
      <c r="E824" s="95"/>
      <c r="F824" s="95"/>
      <c r="G824" s="95"/>
    </row>
    <row r="825" spans="1:7" ht="13" thickBot="1" x14ac:dyDescent="0.3">
      <c r="A825" s="95"/>
      <c r="B825" s="95"/>
      <c r="C825" s="95"/>
      <c r="D825" s="95"/>
      <c r="E825" s="95"/>
      <c r="F825" s="95"/>
      <c r="G825" s="95"/>
    </row>
    <row r="826" spans="1:7" ht="13" thickBot="1" x14ac:dyDescent="0.3">
      <c r="A826" s="95"/>
      <c r="B826" s="95"/>
      <c r="C826" s="95"/>
      <c r="D826" s="95"/>
      <c r="E826" s="95"/>
      <c r="F826" s="95"/>
      <c r="G826" s="95"/>
    </row>
    <row r="827" spans="1:7" ht="13" thickBot="1" x14ac:dyDescent="0.3">
      <c r="A827" s="95"/>
      <c r="B827" s="95"/>
      <c r="C827" s="95"/>
      <c r="D827" s="95"/>
      <c r="E827" s="95"/>
      <c r="F827" s="95"/>
      <c r="G827" s="95"/>
    </row>
    <row r="828" spans="1:7" ht="13" thickBot="1" x14ac:dyDescent="0.3">
      <c r="A828" s="95"/>
      <c r="B828" s="95"/>
      <c r="C828" s="95"/>
      <c r="D828" s="95"/>
      <c r="E828" s="95"/>
      <c r="F828" s="95"/>
      <c r="G828" s="95"/>
    </row>
    <row r="829" spans="1:7" ht="13" thickBot="1" x14ac:dyDescent="0.3">
      <c r="A829" s="95"/>
      <c r="B829" s="95"/>
      <c r="C829" s="95"/>
      <c r="D829" s="95"/>
      <c r="E829" s="95"/>
      <c r="F829" s="95"/>
      <c r="G829" s="95"/>
    </row>
    <row r="830" spans="1:7" ht="13" thickBot="1" x14ac:dyDescent="0.3">
      <c r="A830" s="95"/>
      <c r="B830" s="95"/>
      <c r="C830" s="95"/>
      <c r="D830" s="95"/>
      <c r="E830" s="95"/>
      <c r="F830" s="95"/>
      <c r="G830" s="95"/>
    </row>
    <row r="831" spans="1:7" ht="13" thickBot="1" x14ac:dyDescent="0.3">
      <c r="A831" s="95"/>
      <c r="B831" s="95"/>
      <c r="C831" s="95"/>
      <c r="D831" s="95"/>
      <c r="E831" s="95"/>
      <c r="F831" s="95"/>
      <c r="G831" s="95"/>
    </row>
    <row r="832" spans="1:7" ht="13" thickBot="1" x14ac:dyDescent="0.3">
      <c r="A832" s="95"/>
      <c r="B832" s="95"/>
      <c r="C832" s="95"/>
      <c r="D832" s="95"/>
      <c r="E832" s="95"/>
      <c r="F832" s="95"/>
      <c r="G832" s="95"/>
    </row>
    <row r="833" spans="1:7" ht="13" thickBot="1" x14ac:dyDescent="0.3">
      <c r="A833" s="95"/>
      <c r="B833" s="95"/>
      <c r="C833" s="95"/>
      <c r="D833" s="95"/>
      <c r="E833" s="95"/>
      <c r="F833" s="95"/>
      <c r="G833" s="95"/>
    </row>
    <row r="834" spans="1:7" ht="13" thickBot="1" x14ac:dyDescent="0.3">
      <c r="A834" s="95"/>
      <c r="B834" s="95"/>
      <c r="C834" s="95"/>
      <c r="D834" s="95"/>
      <c r="E834" s="95"/>
      <c r="F834" s="95"/>
      <c r="G834" s="95"/>
    </row>
    <row r="835" spans="1:7" ht="13" thickBot="1" x14ac:dyDescent="0.3">
      <c r="A835" s="95"/>
      <c r="B835" s="95"/>
      <c r="C835" s="95"/>
      <c r="D835" s="95"/>
      <c r="E835" s="95"/>
      <c r="F835" s="95"/>
      <c r="G835" s="95"/>
    </row>
    <row r="836" spans="1:7" ht="13" thickBot="1" x14ac:dyDescent="0.3">
      <c r="A836" s="95"/>
      <c r="B836" s="95"/>
      <c r="C836" s="95"/>
      <c r="D836" s="95"/>
      <c r="E836" s="95"/>
      <c r="F836" s="95"/>
      <c r="G836" s="95"/>
    </row>
    <row r="837" spans="1:7" ht="13" thickBot="1" x14ac:dyDescent="0.3">
      <c r="A837" s="95"/>
      <c r="B837" s="95"/>
      <c r="C837" s="95"/>
      <c r="D837" s="95"/>
      <c r="E837" s="95"/>
      <c r="F837" s="95"/>
      <c r="G837" s="95"/>
    </row>
    <row r="838" spans="1:7" ht="13" thickBot="1" x14ac:dyDescent="0.3">
      <c r="A838" s="95"/>
      <c r="B838" s="95"/>
      <c r="C838" s="95"/>
      <c r="D838" s="95"/>
      <c r="E838" s="95"/>
      <c r="F838" s="95"/>
      <c r="G838" s="95"/>
    </row>
    <row r="839" spans="1:7" ht="13" thickBot="1" x14ac:dyDescent="0.3">
      <c r="A839" s="95"/>
      <c r="B839" s="95"/>
      <c r="C839" s="95"/>
      <c r="D839" s="95"/>
      <c r="E839" s="95"/>
      <c r="F839" s="95"/>
      <c r="G839" s="95"/>
    </row>
    <row r="840" spans="1:7" ht="13" thickBot="1" x14ac:dyDescent="0.3">
      <c r="A840" s="95"/>
      <c r="B840" s="95"/>
      <c r="C840" s="95"/>
      <c r="D840" s="95"/>
      <c r="E840" s="95"/>
      <c r="F840" s="95"/>
      <c r="G840" s="95"/>
    </row>
    <row r="841" spans="1:7" ht="13" thickBot="1" x14ac:dyDescent="0.3">
      <c r="A841" s="95"/>
      <c r="B841" s="95"/>
      <c r="C841" s="95"/>
      <c r="D841" s="95"/>
      <c r="E841" s="95"/>
      <c r="F841" s="95"/>
      <c r="G841" s="95"/>
    </row>
    <row r="842" spans="1:7" ht="13" thickBot="1" x14ac:dyDescent="0.3">
      <c r="A842" s="95"/>
      <c r="B842" s="95"/>
      <c r="C842" s="95"/>
      <c r="D842" s="95"/>
      <c r="E842" s="95"/>
      <c r="F842" s="95"/>
      <c r="G842" s="95"/>
    </row>
    <row r="843" spans="1:7" ht="13" thickBot="1" x14ac:dyDescent="0.3">
      <c r="A843" s="95"/>
      <c r="B843" s="95"/>
      <c r="C843" s="95"/>
      <c r="D843" s="95"/>
      <c r="E843" s="95"/>
      <c r="F843" s="95"/>
      <c r="G843" s="95"/>
    </row>
    <row r="844" spans="1:7" ht="13" thickBot="1" x14ac:dyDescent="0.3">
      <c r="A844" s="95"/>
      <c r="B844" s="95"/>
      <c r="C844" s="95"/>
      <c r="D844" s="95"/>
      <c r="E844" s="95"/>
      <c r="F844" s="95"/>
      <c r="G844" s="95"/>
    </row>
    <row r="845" spans="1:7" ht="13" thickBot="1" x14ac:dyDescent="0.3">
      <c r="A845" s="95"/>
      <c r="B845" s="95"/>
      <c r="C845" s="95"/>
      <c r="D845" s="95"/>
      <c r="E845" s="95"/>
      <c r="F845" s="95"/>
      <c r="G845" s="95"/>
    </row>
    <row r="846" spans="1:7" ht="13" thickBot="1" x14ac:dyDescent="0.3">
      <c r="A846" s="95"/>
      <c r="B846" s="95"/>
      <c r="C846" s="95"/>
      <c r="D846" s="95"/>
      <c r="E846" s="95"/>
      <c r="F846" s="95"/>
      <c r="G846" s="95"/>
    </row>
    <row r="847" spans="1:7" ht="13" thickBot="1" x14ac:dyDescent="0.3">
      <c r="A847" s="95"/>
      <c r="B847" s="95"/>
      <c r="C847" s="95"/>
      <c r="D847" s="95"/>
      <c r="E847" s="95"/>
      <c r="F847" s="95"/>
      <c r="G847" s="95"/>
    </row>
    <row r="848" spans="1:7" ht="13" thickBot="1" x14ac:dyDescent="0.3">
      <c r="A848" s="95"/>
      <c r="B848" s="95"/>
      <c r="C848" s="95"/>
      <c r="D848" s="95"/>
      <c r="E848" s="95"/>
      <c r="F848" s="95"/>
      <c r="G848" s="95"/>
    </row>
    <row r="849" spans="1:7" ht="13" thickBot="1" x14ac:dyDescent="0.3">
      <c r="A849" s="95"/>
      <c r="B849" s="95"/>
      <c r="C849" s="95"/>
      <c r="D849" s="95"/>
      <c r="E849" s="95"/>
      <c r="F849" s="95"/>
      <c r="G849" s="95"/>
    </row>
    <row r="850" spans="1:7" ht="13" thickBot="1" x14ac:dyDescent="0.3">
      <c r="A850" s="95"/>
      <c r="B850" s="95"/>
      <c r="C850" s="95"/>
      <c r="D850" s="95"/>
      <c r="E850" s="95"/>
      <c r="F850" s="95"/>
      <c r="G850" s="95"/>
    </row>
    <row r="851" spans="1:7" ht="13" thickBot="1" x14ac:dyDescent="0.3">
      <c r="A851" s="95"/>
      <c r="B851" s="95"/>
      <c r="C851" s="95"/>
      <c r="D851" s="95"/>
      <c r="E851" s="95"/>
      <c r="F851" s="95"/>
      <c r="G851" s="95"/>
    </row>
    <row r="852" spans="1:7" ht="13" thickBot="1" x14ac:dyDescent="0.3">
      <c r="A852" s="95"/>
      <c r="B852" s="95"/>
      <c r="C852" s="95"/>
      <c r="D852" s="95"/>
      <c r="E852" s="95"/>
      <c r="F852" s="95"/>
      <c r="G852" s="95"/>
    </row>
    <row r="853" spans="1:7" ht="13" thickBot="1" x14ac:dyDescent="0.3">
      <c r="A853" s="95"/>
      <c r="B853" s="95"/>
      <c r="C853" s="95"/>
      <c r="D853" s="95"/>
      <c r="E853" s="95"/>
      <c r="F853" s="95"/>
      <c r="G853" s="95"/>
    </row>
    <row r="854" spans="1:7" ht="13" thickBot="1" x14ac:dyDescent="0.3">
      <c r="A854" s="95"/>
      <c r="B854" s="95"/>
      <c r="C854" s="95"/>
      <c r="D854" s="95"/>
      <c r="E854" s="95"/>
      <c r="F854" s="95"/>
      <c r="G854" s="95"/>
    </row>
    <row r="855" spans="1:7" ht="13" thickBot="1" x14ac:dyDescent="0.3">
      <c r="A855" s="95"/>
      <c r="B855" s="95"/>
      <c r="C855" s="95"/>
      <c r="D855" s="95"/>
      <c r="E855" s="95"/>
      <c r="F855" s="95"/>
      <c r="G855" s="95"/>
    </row>
    <row r="856" spans="1:7" ht="13" thickBot="1" x14ac:dyDescent="0.3">
      <c r="A856" s="95"/>
      <c r="B856" s="95"/>
      <c r="C856" s="95"/>
      <c r="D856" s="95"/>
      <c r="E856" s="95"/>
      <c r="F856" s="95"/>
      <c r="G856" s="95"/>
    </row>
    <row r="857" spans="1:7" ht="13" thickBot="1" x14ac:dyDescent="0.3">
      <c r="A857" s="95"/>
      <c r="B857" s="95"/>
      <c r="C857" s="95"/>
      <c r="D857" s="95"/>
      <c r="E857" s="95"/>
      <c r="F857" s="95"/>
      <c r="G857" s="95"/>
    </row>
    <row r="858" spans="1:7" ht="13" thickBot="1" x14ac:dyDescent="0.3">
      <c r="A858" s="95"/>
      <c r="B858" s="95"/>
      <c r="C858" s="95"/>
      <c r="D858" s="95"/>
      <c r="E858" s="95"/>
      <c r="F858" s="95"/>
      <c r="G858" s="95"/>
    </row>
    <row r="859" spans="1:7" ht="13" thickBot="1" x14ac:dyDescent="0.3">
      <c r="A859" s="95"/>
      <c r="B859" s="95"/>
      <c r="C859" s="95"/>
      <c r="D859" s="95"/>
      <c r="E859" s="95"/>
      <c r="F859" s="95"/>
      <c r="G859" s="95"/>
    </row>
    <row r="860" spans="1:7" ht="13" thickBot="1" x14ac:dyDescent="0.3">
      <c r="A860" s="95"/>
      <c r="B860" s="95"/>
      <c r="C860" s="95"/>
      <c r="D860" s="95"/>
      <c r="E860" s="95"/>
      <c r="F860" s="95"/>
      <c r="G860" s="95"/>
    </row>
    <row r="861" spans="1:7" ht="13" thickBot="1" x14ac:dyDescent="0.3">
      <c r="A861" s="95"/>
      <c r="B861" s="95"/>
      <c r="C861" s="95"/>
      <c r="D861" s="95"/>
      <c r="E861" s="95"/>
      <c r="F861" s="95"/>
      <c r="G861" s="95"/>
    </row>
    <row r="862" spans="1:7" ht="13" thickBot="1" x14ac:dyDescent="0.3">
      <c r="A862" s="95"/>
      <c r="B862" s="95"/>
      <c r="C862" s="95"/>
      <c r="D862" s="95"/>
      <c r="E862" s="95"/>
      <c r="F862" s="95"/>
      <c r="G862" s="95"/>
    </row>
    <row r="863" spans="1:7" ht="13" thickBot="1" x14ac:dyDescent="0.3">
      <c r="A863" s="95"/>
      <c r="B863" s="95"/>
      <c r="C863" s="95"/>
      <c r="D863" s="95"/>
      <c r="E863" s="95"/>
      <c r="F863" s="95"/>
      <c r="G863" s="95"/>
    </row>
    <row r="864" spans="1:7" ht="13" thickBot="1" x14ac:dyDescent="0.3">
      <c r="A864" s="95"/>
      <c r="B864" s="95"/>
      <c r="C864" s="95"/>
      <c r="D864" s="95"/>
      <c r="E864" s="95"/>
      <c r="F864" s="95"/>
      <c r="G864" s="95"/>
    </row>
    <row r="865" spans="1:7" ht="13" thickBot="1" x14ac:dyDescent="0.3">
      <c r="A865" s="95"/>
      <c r="B865" s="95"/>
      <c r="C865" s="95"/>
      <c r="D865" s="95"/>
      <c r="E865" s="95"/>
      <c r="F865" s="95"/>
      <c r="G865" s="95"/>
    </row>
    <row r="866" spans="1:7" ht="13" thickBot="1" x14ac:dyDescent="0.3">
      <c r="A866" s="95"/>
      <c r="B866" s="95"/>
      <c r="C866" s="95"/>
      <c r="D866" s="95"/>
      <c r="E866" s="95"/>
      <c r="F866" s="95"/>
      <c r="G866" s="95"/>
    </row>
    <row r="867" spans="1:7" ht="13" thickBot="1" x14ac:dyDescent="0.3">
      <c r="A867" s="95"/>
      <c r="B867" s="95"/>
      <c r="C867" s="95"/>
      <c r="D867" s="95"/>
      <c r="E867" s="95"/>
      <c r="F867" s="95"/>
      <c r="G867" s="95"/>
    </row>
    <row r="868" spans="1:7" ht="13" thickBot="1" x14ac:dyDescent="0.3">
      <c r="A868" s="95"/>
      <c r="B868" s="95"/>
      <c r="C868" s="95"/>
      <c r="D868" s="95"/>
      <c r="E868" s="95"/>
      <c r="F868" s="95"/>
      <c r="G868" s="95"/>
    </row>
    <row r="869" spans="1:7" ht="13" thickBot="1" x14ac:dyDescent="0.3">
      <c r="A869" s="95"/>
      <c r="B869" s="95"/>
      <c r="C869" s="95"/>
      <c r="D869" s="95"/>
      <c r="E869" s="95"/>
      <c r="F869" s="95"/>
      <c r="G869" s="95"/>
    </row>
    <row r="870" spans="1:7" ht="13" thickBot="1" x14ac:dyDescent="0.3">
      <c r="A870" s="95"/>
      <c r="B870" s="95"/>
      <c r="C870" s="95"/>
      <c r="D870" s="95"/>
      <c r="E870" s="95"/>
      <c r="F870" s="95"/>
      <c r="G870" s="95"/>
    </row>
    <row r="871" spans="1:7" ht="13" thickBot="1" x14ac:dyDescent="0.3">
      <c r="A871" s="95"/>
      <c r="B871" s="95"/>
      <c r="C871" s="95"/>
      <c r="D871" s="95"/>
      <c r="E871" s="95"/>
      <c r="F871" s="95"/>
      <c r="G871" s="95"/>
    </row>
    <row r="872" spans="1:7" ht="13" thickBot="1" x14ac:dyDescent="0.3">
      <c r="A872" s="95"/>
      <c r="B872" s="95"/>
      <c r="C872" s="95"/>
      <c r="D872" s="95"/>
      <c r="E872" s="95"/>
      <c r="F872" s="95"/>
      <c r="G872" s="95"/>
    </row>
    <row r="873" spans="1:7" ht="13" thickBot="1" x14ac:dyDescent="0.3">
      <c r="A873" s="95"/>
      <c r="B873" s="95"/>
      <c r="C873" s="95"/>
      <c r="D873" s="95"/>
      <c r="E873" s="95"/>
      <c r="F873" s="95"/>
      <c r="G873" s="95"/>
    </row>
    <row r="874" spans="1:7" ht="13" thickBot="1" x14ac:dyDescent="0.3">
      <c r="A874" s="95"/>
      <c r="B874" s="95"/>
      <c r="C874" s="95"/>
      <c r="D874" s="95"/>
      <c r="E874" s="95"/>
      <c r="F874" s="95"/>
      <c r="G874" s="95"/>
    </row>
    <row r="875" spans="1:7" ht="13" thickBot="1" x14ac:dyDescent="0.3">
      <c r="A875" s="95"/>
      <c r="B875" s="95"/>
      <c r="C875" s="95"/>
      <c r="D875" s="95"/>
      <c r="E875" s="95"/>
      <c r="F875" s="95"/>
      <c r="G875" s="95"/>
    </row>
    <row r="876" spans="1:7" ht="13" thickBot="1" x14ac:dyDescent="0.3">
      <c r="A876" s="95"/>
      <c r="B876" s="95"/>
      <c r="C876" s="95"/>
      <c r="D876" s="95"/>
      <c r="E876" s="95"/>
      <c r="F876" s="95"/>
      <c r="G876" s="95"/>
    </row>
    <row r="877" spans="1:7" ht="13" thickBot="1" x14ac:dyDescent="0.3">
      <c r="A877" s="95"/>
      <c r="B877" s="95"/>
      <c r="C877" s="95"/>
      <c r="D877" s="95"/>
      <c r="E877" s="95"/>
      <c r="F877" s="95"/>
      <c r="G877" s="95"/>
    </row>
    <row r="878" spans="1:7" ht="13" thickBot="1" x14ac:dyDescent="0.3">
      <c r="A878" s="95"/>
      <c r="B878" s="95"/>
      <c r="C878" s="95"/>
      <c r="D878" s="95"/>
      <c r="E878" s="95"/>
      <c r="F878" s="95"/>
      <c r="G878" s="95"/>
    </row>
    <row r="879" spans="1:7" ht="13" thickBot="1" x14ac:dyDescent="0.3">
      <c r="A879" s="95"/>
      <c r="B879" s="95"/>
      <c r="C879" s="95"/>
      <c r="D879" s="95"/>
      <c r="E879" s="95"/>
      <c r="F879" s="95"/>
      <c r="G879" s="95"/>
    </row>
    <row r="880" spans="1:7" ht="13" thickBot="1" x14ac:dyDescent="0.3">
      <c r="A880" s="95"/>
      <c r="B880" s="95"/>
      <c r="C880" s="95"/>
      <c r="D880" s="95"/>
      <c r="E880" s="95"/>
      <c r="F880" s="95"/>
      <c r="G880" s="95"/>
    </row>
    <row r="881" spans="1:7" ht="13" thickBot="1" x14ac:dyDescent="0.3">
      <c r="A881" s="95"/>
      <c r="B881" s="95"/>
      <c r="C881" s="95"/>
      <c r="D881" s="95"/>
      <c r="E881" s="95"/>
      <c r="F881" s="95"/>
      <c r="G881" s="95"/>
    </row>
    <row r="882" spans="1:7" ht="13" thickBot="1" x14ac:dyDescent="0.3">
      <c r="A882" s="95"/>
      <c r="B882" s="95"/>
      <c r="C882" s="95"/>
      <c r="D882" s="95"/>
      <c r="E882" s="95"/>
      <c r="F882" s="95"/>
      <c r="G882" s="95"/>
    </row>
    <row r="883" spans="1:7" ht="13" thickBot="1" x14ac:dyDescent="0.3">
      <c r="A883" s="95"/>
      <c r="B883" s="95"/>
      <c r="C883" s="95"/>
      <c r="D883" s="95"/>
      <c r="E883" s="95"/>
      <c r="F883" s="95"/>
      <c r="G883" s="95"/>
    </row>
    <row r="884" spans="1:7" ht="13" thickBot="1" x14ac:dyDescent="0.3">
      <c r="A884" s="95"/>
      <c r="B884" s="95"/>
      <c r="C884" s="95"/>
      <c r="D884" s="95"/>
      <c r="E884" s="95"/>
      <c r="F884" s="95"/>
      <c r="G884" s="95"/>
    </row>
    <row r="885" spans="1:7" ht="13" thickBot="1" x14ac:dyDescent="0.3">
      <c r="A885" s="95"/>
      <c r="B885" s="95"/>
      <c r="C885" s="95"/>
      <c r="D885" s="95"/>
      <c r="E885" s="95"/>
      <c r="F885" s="95"/>
      <c r="G885" s="95"/>
    </row>
    <row r="886" spans="1:7" ht="13" thickBot="1" x14ac:dyDescent="0.3">
      <c r="A886" s="95"/>
      <c r="B886" s="95"/>
      <c r="C886" s="95"/>
      <c r="D886" s="95"/>
      <c r="E886" s="95"/>
      <c r="F886" s="95"/>
      <c r="G886" s="95"/>
    </row>
    <row r="887" spans="1:7" ht="13" thickBot="1" x14ac:dyDescent="0.3">
      <c r="A887" s="95"/>
      <c r="B887" s="95"/>
      <c r="C887" s="95"/>
      <c r="D887" s="95"/>
      <c r="E887" s="95"/>
      <c r="F887" s="95"/>
      <c r="G887" s="95"/>
    </row>
    <row r="888" spans="1:7" ht="13" thickBot="1" x14ac:dyDescent="0.3">
      <c r="A888" s="95"/>
      <c r="B888" s="95"/>
      <c r="C888" s="95"/>
      <c r="D888" s="95"/>
      <c r="E888" s="95"/>
      <c r="F888" s="95"/>
      <c r="G888" s="95"/>
    </row>
    <row r="889" spans="1:7" ht="13" thickBot="1" x14ac:dyDescent="0.3">
      <c r="A889" s="95"/>
      <c r="B889" s="95"/>
      <c r="C889" s="95"/>
      <c r="D889" s="95"/>
      <c r="E889" s="95"/>
      <c r="F889" s="95"/>
      <c r="G889" s="95"/>
    </row>
    <row r="890" spans="1:7" ht="13" thickBot="1" x14ac:dyDescent="0.3">
      <c r="A890" s="95"/>
      <c r="B890" s="95"/>
      <c r="C890" s="95"/>
      <c r="D890" s="95"/>
      <c r="E890" s="95"/>
      <c r="F890" s="95"/>
      <c r="G890" s="95"/>
    </row>
    <row r="891" spans="1:7" ht="13" thickBot="1" x14ac:dyDescent="0.3">
      <c r="A891" s="95"/>
      <c r="B891" s="95"/>
      <c r="C891" s="95"/>
      <c r="D891" s="95"/>
      <c r="E891" s="95"/>
      <c r="F891" s="95"/>
      <c r="G891" s="95"/>
    </row>
    <row r="892" spans="1:7" ht="13" thickBot="1" x14ac:dyDescent="0.3">
      <c r="A892" s="95"/>
      <c r="B892" s="95"/>
      <c r="C892" s="95"/>
      <c r="D892" s="95"/>
      <c r="E892" s="95"/>
      <c r="F892" s="95"/>
      <c r="G892" s="95"/>
    </row>
    <row r="893" spans="1:7" ht="13" thickBot="1" x14ac:dyDescent="0.3">
      <c r="A893" s="95"/>
      <c r="B893" s="95"/>
      <c r="C893" s="95"/>
      <c r="D893" s="95"/>
      <c r="E893" s="95"/>
      <c r="F893" s="95"/>
      <c r="G893" s="95"/>
    </row>
    <row r="894" spans="1:7" ht="13" thickBot="1" x14ac:dyDescent="0.3">
      <c r="A894" s="95"/>
      <c r="B894" s="95"/>
      <c r="C894" s="95"/>
      <c r="D894" s="95"/>
      <c r="E894" s="95"/>
      <c r="F894" s="95"/>
      <c r="G894" s="95"/>
    </row>
    <row r="895" spans="1:7" ht="13" thickBot="1" x14ac:dyDescent="0.3">
      <c r="A895" s="95"/>
      <c r="B895" s="95"/>
      <c r="C895" s="95"/>
      <c r="D895" s="95"/>
      <c r="E895" s="95"/>
      <c r="F895" s="95"/>
      <c r="G895" s="95"/>
    </row>
    <row r="896" spans="1:7" ht="13" thickBot="1" x14ac:dyDescent="0.3">
      <c r="A896" s="95"/>
      <c r="B896" s="95"/>
      <c r="C896" s="95"/>
      <c r="D896" s="95"/>
      <c r="E896" s="95"/>
      <c r="F896" s="95"/>
      <c r="G896" s="95"/>
    </row>
    <row r="897" spans="1:7" ht="13" thickBot="1" x14ac:dyDescent="0.3">
      <c r="A897" s="95"/>
      <c r="B897" s="95"/>
      <c r="C897" s="95"/>
      <c r="D897" s="95"/>
      <c r="E897" s="95"/>
      <c r="F897" s="95"/>
      <c r="G897" s="95"/>
    </row>
    <row r="898" spans="1:7" ht="13" thickBot="1" x14ac:dyDescent="0.3">
      <c r="A898" s="95"/>
      <c r="B898" s="95"/>
      <c r="C898" s="95"/>
      <c r="D898" s="95"/>
      <c r="E898" s="95"/>
      <c r="F898" s="95"/>
      <c r="G898" s="95"/>
    </row>
    <row r="899" spans="1:7" ht="13" thickBot="1" x14ac:dyDescent="0.3">
      <c r="A899" s="95"/>
      <c r="B899" s="95"/>
      <c r="C899" s="95"/>
      <c r="D899" s="95"/>
      <c r="E899" s="95"/>
      <c r="F899" s="95"/>
      <c r="G899" s="95"/>
    </row>
    <row r="900" spans="1:7" ht="13" thickBot="1" x14ac:dyDescent="0.3">
      <c r="A900" s="95"/>
      <c r="B900" s="95"/>
      <c r="C900" s="95"/>
      <c r="D900" s="95"/>
      <c r="E900" s="95"/>
      <c r="F900" s="95"/>
      <c r="G900" s="95"/>
    </row>
    <row r="901" spans="1:7" ht="13" thickBot="1" x14ac:dyDescent="0.3">
      <c r="A901" s="95"/>
      <c r="B901" s="95"/>
      <c r="C901" s="95"/>
      <c r="D901" s="95"/>
      <c r="E901" s="95"/>
      <c r="F901" s="95"/>
      <c r="G901" s="95"/>
    </row>
    <row r="902" spans="1:7" ht="13" thickBot="1" x14ac:dyDescent="0.3">
      <c r="A902" s="95"/>
      <c r="B902" s="95"/>
      <c r="C902" s="95"/>
      <c r="D902" s="95"/>
      <c r="E902" s="95"/>
      <c r="F902" s="95"/>
      <c r="G902" s="95"/>
    </row>
    <row r="903" spans="1:7" ht="13" thickBot="1" x14ac:dyDescent="0.3">
      <c r="A903" s="95"/>
      <c r="B903" s="95"/>
      <c r="C903" s="95"/>
      <c r="D903" s="95"/>
      <c r="E903" s="95"/>
      <c r="F903" s="95"/>
      <c r="G903" s="95"/>
    </row>
    <row r="904" spans="1:7" ht="13" thickBot="1" x14ac:dyDescent="0.3">
      <c r="A904" s="95"/>
      <c r="B904" s="95"/>
      <c r="C904" s="95"/>
      <c r="D904" s="95"/>
      <c r="E904" s="95"/>
      <c r="F904" s="95"/>
      <c r="G904" s="95"/>
    </row>
    <row r="905" spans="1:7" ht="13" thickBot="1" x14ac:dyDescent="0.3">
      <c r="A905" s="95"/>
      <c r="B905" s="95"/>
      <c r="C905" s="95"/>
      <c r="D905" s="95"/>
      <c r="E905" s="95"/>
      <c r="F905" s="95"/>
      <c r="G905" s="95"/>
    </row>
    <row r="906" spans="1:7" ht="13" thickBot="1" x14ac:dyDescent="0.3">
      <c r="A906" s="95"/>
      <c r="B906" s="95"/>
      <c r="C906" s="95"/>
      <c r="D906" s="95"/>
      <c r="E906" s="95"/>
      <c r="F906" s="95"/>
      <c r="G906" s="95"/>
    </row>
    <row r="907" spans="1:7" ht="13" thickBot="1" x14ac:dyDescent="0.3">
      <c r="A907" s="95"/>
      <c r="B907" s="95"/>
      <c r="C907" s="95"/>
      <c r="D907" s="95"/>
      <c r="E907" s="95"/>
      <c r="F907" s="95"/>
      <c r="G907" s="95"/>
    </row>
    <row r="908" spans="1:7" ht="13" thickBot="1" x14ac:dyDescent="0.3">
      <c r="A908" s="95"/>
      <c r="B908" s="95"/>
      <c r="C908" s="95"/>
      <c r="D908" s="95"/>
      <c r="E908" s="95"/>
      <c r="F908" s="95"/>
      <c r="G908" s="95"/>
    </row>
    <row r="909" spans="1:7" ht="13" thickBot="1" x14ac:dyDescent="0.3">
      <c r="A909" s="95"/>
      <c r="B909" s="95"/>
      <c r="C909" s="95"/>
      <c r="D909" s="95"/>
      <c r="E909" s="95"/>
      <c r="F909" s="95"/>
      <c r="G909" s="95"/>
    </row>
    <row r="910" spans="1:7" ht="13" thickBot="1" x14ac:dyDescent="0.3">
      <c r="A910" s="95"/>
      <c r="B910" s="95"/>
      <c r="C910" s="95"/>
      <c r="D910" s="95"/>
      <c r="E910" s="95"/>
      <c r="F910" s="95"/>
      <c r="G910" s="95"/>
    </row>
    <row r="911" spans="1:7" ht="13" thickBot="1" x14ac:dyDescent="0.3">
      <c r="A911" s="95"/>
      <c r="B911" s="95"/>
      <c r="C911" s="95"/>
      <c r="D911" s="95"/>
      <c r="E911" s="95"/>
      <c r="F911" s="95"/>
      <c r="G911" s="95"/>
    </row>
    <row r="912" spans="1:7" ht="13" thickBot="1" x14ac:dyDescent="0.3">
      <c r="A912" s="95"/>
      <c r="B912" s="95"/>
      <c r="C912" s="95"/>
      <c r="D912" s="95"/>
      <c r="E912" s="95"/>
      <c r="F912" s="95"/>
      <c r="G912" s="95"/>
    </row>
    <row r="913" spans="1:7" ht="13" thickBot="1" x14ac:dyDescent="0.3">
      <c r="A913" s="95"/>
      <c r="B913" s="95"/>
      <c r="C913" s="95"/>
      <c r="D913" s="95"/>
      <c r="E913" s="95"/>
      <c r="F913" s="95"/>
      <c r="G913" s="95"/>
    </row>
    <row r="914" spans="1:7" ht="13" thickBot="1" x14ac:dyDescent="0.3">
      <c r="A914" s="95"/>
      <c r="B914" s="95"/>
      <c r="C914" s="95"/>
      <c r="D914" s="95"/>
      <c r="E914" s="95"/>
      <c r="F914" s="95"/>
      <c r="G914" s="95"/>
    </row>
    <row r="915" spans="1:7" ht="13" thickBot="1" x14ac:dyDescent="0.3">
      <c r="A915" s="95"/>
      <c r="B915" s="95"/>
      <c r="C915" s="95"/>
      <c r="D915" s="95"/>
      <c r="E915" s="95"/>
      <c r="F915" s="95"/>
      <c r="G915" s="95"/>
    </row>
    <row r="916" spans="1:7" ht="13" thickBot="1" x14ac:dyDescent="0.3">
      <c r="A916" s="95"/>
      <c r="B916" s="95"/>
      <c r="C916" s="95"/>
      <c r="D916" s="95"/>
      <c r="E916" s="95"/>
      <c r="F916" s="95"/>
      <c r="G916" s="95"/>
    </row>
    <row r="917" spans="1:7" ht="13" thickBot="1" x14ac:dyDescent="0.3">
      <c r="A917" s="95"/>
      <c r="B917" s="95"/>
      <c r="C917" s="95"/>
      <c r="D917" s="95"/>
      <c r="E917" s="95"/>
      <c r="F917" s="95"/>
      <c r="G917" s="95"/>
    </row>
    <row r="918" spans="1:7" ht="13" thickBot="1" x14ac:dyDescent="0.3">
      <c r="A918" s="95"/>
      <c r="B918" s="95"/>
      <c r="C918" s="95"/>
      <c r="D918" s="95"/>
      <c r="E918" s="95"/>
      <c r="F918" s="95"/>
      <c r="G918" s="95"/>
    </row>
    <row r="919" spans="1:7" ht="13" thickBot="1" x14ac:dyDescent="0.3">
      <c r="A919" s="95"/>
      <c r="B919" s="95"/>
      <c r="C919" s="95"/>
      <c r="D919" s="95"/>
      <c r="E919" s="95"/>
      <c r="F919" s="95"/>
      <c r="G919" s="95"/>
    </row>
    <row r="920" spans="1:7" ht="13" thickBot="1" x14ac:dyDescent="0.3">
      <c r="A920" s="95"/>
      <c r="B920" s="95"/>
      <c r="C920" s="95"/>
      <c r="D920" s="95"/>
      <c r="E920" s="95"/>
      <c r="F920" s="95"/>
      <c r="G920" s="95"/>
    </row>
    <row r="921" spans="1:7" ht="13" thickBot="1" x14ac:dyDescent="0.3">
      <c r="A921" s="95"/>
      <c r="B921" s="95"/>
      <c r="C921" s="95"/>
      <c r="D921" s="95"/>
      <c r="E921" s="95"/>
      <c r="F921" s="95"/>
      <c r="G921" s="95"/>
    </row>
    <row r="922" spans="1:7" ht="13" thickBot="1" x14ac:dyDescent="0.3">
      <c r="A922" s="95"/>
      <c r="B922" s="95"/>
      <c r="C922" s="95"/>
      <c r="D922" s="95"/>
      <c r="E922" s="95"/>
      <c r="F922" s="95"/>
      <c r="G922" s="95"/>
    </row>
    <row r="923" spans="1:7" ht="13" thickBot="1" x14ac:dyDescent="0.3">
      <c r="A923" s="95"/>
      <c r="B923" s="95"/>
      <c r="C923" s="95"/>
      <c r="D923" s="95"/>
      <c r="E923" s="95"/>
      <c r="F923" s="95"/>
      <c r="G923" s="95"/>
    </row>
    <row r="924" spans="1:7" ht="13" thickBot="1" x14ac:dyDescent="0.3">
      <c r="A924" s="95"/>
      <c r="B924" s="95"/>
      <c r="C924" s="95"/>
      <c r="D924" s="95"/>
      <c r="E924" s="95"/>
      <c r="F924" s="95"/>
      <c r="G924" s="95"/>
    </row>
    <row r="925" spans="1:7" ht="13" thickBot="1" x14ac:dyDescent="0.3">
      <c r="A925" s="95"/>
      <c r="B925" s="95"/>
      <c r="C925" s="95"/>
      <c r="D925" s="95"/>
      <c r="E925" s="95"/>
      <c r="F925" s="95"/>
      <c r="G925" s="95"/>
    </row>
    <row r="926" spans="1:7" ht="13" thickBot="1" x14ac:dyDescent="0.3">
      <c r="A926" s="95"/>
      <c r="B926" s="95"/>
      <c r="C926" s="95"/>
      <c r="D926" s="95"/>
      <c r="E926" s="95"/>
      <c r="F926" s="95"/>
      <c r="G926" s="95"/>
    </row>
    <row r="927" spans="1:7" ht="13" thickBot="1" x14ac:dyDescent="0.3">
      <c r="A927" s="95"/>
      <c r="B927" s="95"/>
      <c r="C927" s="95"/>
      <c r="D927" s="95"/>
      <c r="E927" s="95"/>
      <c r="F927" s="95"/>
      <c r="G927" s="95"/>
    </row>
    <row r="928" spans="1:7" ht="13" thickBot="1" x14ac:dyDescent="0.3">
      <c r="A928" s="95"/>
      <c r="B928" s="95"/>
      <c r="C928" s="95"/>
      <c r="D928" s="95"/>
      <c r="E928" s="95"/>
      <c r="F928" s="95"/>
      <c r="G928" s="95"/>
    </row>
    <row r="929" spans="1:7" ht="13" thickBot="1" x14ac:dyDescent="0.3">
      <c r="A929" s="95"/>
      <c r="B929" s="95"/>
      <c r="C929" s="95"/>
      <c r="D929" s="95"/>
      <c r="E929" s="95"/>
      <c r="F929" s="95"/>
      <c r="G929" s="95"/>
    </row>
    <row r="930" spans="1:7" ht="13" thickBot="1" x14ac:dyDescent="0.3">
      <c r="A930" s="95"/>
      <c r="B930" s="95"/>
      <c r="C930" s="95"/>
      <c r="D930" s="95"/>
      <c r="E930" s="95"/>
      <c r="F930" s="95"/>
      <c r="G930" s="95"/>
    </row>
    <row r="931" spans="1:7" ht="13" thickBot="1" x14ac:dyDescent="0.3">
      <c r="A931" s="95"/>
      <c r="B931" s="95"/>
      <c r="C931" s="95"/>
      <c r="D931" s="95"/>
      <c r="E931" s="95"/>
      <c r="F931" s="95"/>
      <c r="G931" s="95"/>
    </row>
    <row r="932" spans="1:7" ht="13" thickBot="1" x14ac:dyDescent="0.3">
      <c r="A932" s="95"/>
      <c r="B932" s="95"/>
      <c r="C932" s="95"/>
      <c r="D932" s="95"/>
      <c r="E932" s="95"/>
      <c r="F932" s="95"/>
      <c r="G932" s="95"/>
    </row>
    <row r="933" spans="1:7" ht="13" thickBot="1" x14ac:dyDescent="0.3">
      <c r="A933" s="95"/>
      <c r="B933" s="95"/>
      <c r="C933" s="95"/>
      <c r="D933" s="95"/>
      <c r="E933" s="95"/>
      <c r="F933" s="95"/>
      <c r="G933" s="95"/>
    </row>
    <row r="934" spans="1:7" ht="13" thickBot="1" x14ac:dyDescent="0.3">
      <c r="A934" s="95"/>
      <c r="B934" s="95"/>
      <c r="C934" s="95"/>
      <c r="D934" s="95"/>
      <c r="E934" s="95"/>
      <c r="F934" s="95"/>
      <c r="G934" s="95"/>
    </row>
    <row r="935" spans="1:7" ht="13" thickBot="1" x14ac:dyDescent="0.3">
      <c r="A935" s="95"/>
      <c r="B935" s="95"/>
      <c r="C935" s="95"/>
      <c r="D935" s="95"/>
      <c r="E935" s="95"/>
      <c r="F935" s="95"/>
      <c r="G935" s="95"/>
    </row>
    <row r="936" spans="1:7" ht="13" thickBot="1" x14ac:dyDescent="0.3">
      <c r="A936" s="95"/>
      <c r="B936" s="95"/>
      <c r="C936" s="95"/>
      <c r="D936" s="95"/>
      <c r="E936" s="95"/>
      <c r="F936" s="95"/>
      <c r="G936" s="95"/>
    </row>
    <row r="937" spans="1:7" ht="13" thickBot="1" x14ac:dyDescent="0.3">
      <c r="A937" s="95"/>
      <c r="B937" s="95"/>
      <c r="C937" s="95"/>
      <c r="D937" s="95"/>
      <c r="E937" s="95"/>
      <c r="F937" s="95"/>
      <c r="G937" s="95"/>
    </row>
    <row r="938" spans="1:7" ht="13" thickBot="1" x14ac:dyDescent="0.3">
      <c r="A938" s="95"/>
      <c r="B938" s="95"/>
      <c r="C938" s="95"/>
      <c r="D938" s="95"/>
      <c r="E938" s="95"/>
      <c r="F938" s="95"/>
      <c r="G938" s="95"/>
    </row>
    <row r="939" spans="1:7" ht="13" thickBot="1" x14ac:dyDescent="0.3">
      <c r="A939" s="95"/>
      <c r="B939" s="95"/>
      <c r="C939" s="95"/>
      <c r="D939" s="95"/>
      <c r="E939" s="95"/>
      <c r="F939" s="95"/>
      <c r="G939" s="95"/>
    </row>
    <row r="940" spans="1:7" ht="13" thickBot="1" x14ac:dyDescent="0.3">
      <c r="A940" s="95"/>
      <c r="B940" s="95"/>
      <c r="C940" s="95"/>
      <c r="D940" s="95"/>
      <c r="E940" s="95"/>
      <c r="F940" s="95"/>
      <c r="G940" s="95"/>
    </row>
    <row r="941" spans="1:7" ht="13" thickBot="1" x14ac:dyDescent="0.3">
      <c r="A941" s="95"/>
      <c r="B941" s="95"/>
      <c r="C941" s="95"/>
      <c r="D941" s="95"/>
      <c r="E941" s="95"/>
      <c r="F941" s="95"/>
      <c r="G941" s="95"/>
    </row>
    <row r="942" spans="1:7" ht="13" thickBot="1" x14ac:dyDescent="0.3">
      <c r="A942" s="95"/>
      <c r="B942" s="95"/>
      <c r="C942" s="95"/>
      <c r="D942" s="95"/>
      <c r="E942" s="95"/>
      <c r="F942" s="95"/>
      <c r="G942" s="95"/>
    </row>
    <row r="943" spans="1:7" ht="13" thickBot="1" x14ac:dyDescent="0.3">
      <c r="A943" s="95"/>
      <c r="B943" s="95"/>
      <c r="C943" s="95"/>
      <c r="D943" s="95"/>
      <c r="E943" s="95"/>
      <c r="F943" s="95"/>
      <c r="G943" s="95"/>
    </row>
    <row r="944" spans="1:7" ht="13" thickBot="1" x14ac:dyDescent="0.3">
      <c r="A944" s="95"/>
      <c r="B944" s="95"/>
      <c r="C944" s="95"/>
      <c r="D944" s="95"/>
      <c r="E944" s="95"/>
      <c r="F944" s="95"/>
      <c r="G944" s="95"/>
    </row>
    <row r="945" spans="1:7" ht="13" thickBot="1" x14ac:dyDescent="0.3">
      <c r="A945" s="95"/>
      <c r="B945" s="95"/>
      <c r="C945" s="95"/>
      <c r="D945" s="95"/>
      <c r="E945" s="95"/>
      <c r="F945" s="95"/>
      <c r="G945" s="95"/>
    </row>
    <row r="946" spans="1:7" ht="13" thickBot="1" x14ac:dyDescent="0.3">
      <c r="A946" s="95"/>
      <c r="B946" s="95"/>
      <c r="C946" s="95"/>
      <c r="D946" s="95"/>
      <c r="E946" s="95"/>
      <c r="F946" s="95"/>
      <c r="G946" s="95"/>
    </row>
    <row r="947" spans="1:7" ht="13" thickBot="1" x14ac:dyDescent="0.3">
      <c r="A947" s="95"/>
      <c r="B947" s="95"/>
      <c r="C947" s="95"/>
      <c r="D947" s="95"/>
      <c r="E947" s="95"/>
      <c r="F947" s="95"/>
      <c r="G947" s="95"/>
    </row>
    <row r="948" spans="1:7" ht="13" thickBot="1" x14ac:dyDescent="0.3">
      <c r="A948" s="95"/>
      <c r="B948" s="95"/>
      <c r="C948" s="95"/>
      <c r="D948" s="95"/>
      <c r="E948" s="95"/>
      <c r="F948" s="95"/>
      <c r="G948" s="95"/>
    </row>
    <row r="949" spans="1:7" ht="13" thickBot="1" x14ac:dyDescent="0.3">
      <c r="A949" s="95"/>
      <c r="B949" s="95"/>
      <c r="C949" s="95"/>
      <c r="D949" s="95"/>
      <c r="E949" s="95"/>
      <c r="F949" s="95"/>
      <c r="G949" s="95"/>
    </row>
    <row r="950" spans="1:7" ht="13" thickBot="1" x14ac:dyDescent="0.3">
      <c r="A950" s="95"/>
      <c r="B950" s="95"/>
      <c r="C950" s="95"/>
      <c r="D950" s="95"/>
      <c r="E950" s="95"/>
      <c r="F950" s="95"/>
      <c r="G950" s="95"/>
    </row>
    <row r="951" spans="1:7" ht="13" thickBot="1" x14ac:dyDescent="0.3">
      <c r="A951" s="95"/>
      <c r="B951" s="95"/>
      <c r="C951" s="95"/>
      <c r="D951" s="95"/>
      <c r="E951" s="95"/>
      <c r="F951" s="95"/>
      <c r="G951" s="95"/>
    </row>
    <row r="952" spans="1:7" ht="13" thickBot="1" x14ac:dyDescent="0.3">
      <c r="A952" s="95"/>
      <c r="B952" s="95"/>
      <c r="C952" s="95"/>
      <c r="D952" s="95"/>
      <c r="E952" s="95"/>
      <c r="F952" s="95"/>
      <c r="G952" s="95"/>
    </row>
    <row r="953" spans="1:7" ht="13" thickBot="1" x14ac:dyDescent="0.3">
      <c r="A953" s="95"/>
      <c r="B953" s="95"/>
      <c r="C953" s="95"/>
      <c r="D953" s="95"/>
      <c r="E953" s="95"/>
      <c r="F953" s="95"/>
      <c r="G953" s="95"/>
    </row>
    <row r="954" spans="1:7" ht="13" thickBot="1" x14ac:dyDescent="0.3">
      <c r="A954" s="95"/>
      <c r="B954" s="95"/>
      <c r="C954" s="95"/>
      <c r="D954" s="95"/>
      <c r="E954" s="95"/>
      <c r="F954" s="95"/>
      <c r="G954" s="95"/>
    </row>
    <row r="955" spans="1:7" ht="13" thickBot="1" x14ac:dyDescent="0.3">
      <c r="A955" s="95"/>
      <c r="B955" s="95"/>
      <c r="C955" s="95"/>
      <c r="D955" s="95"/>
      <c r="E955" s="95"/>
      <c r="F955" s="95"/>
      <c r="G955" s="95"/>
    </row>
    <row r="956" spans="1:7" ht="13" thickBot="1" x14ac:dyDescent="0.3">
      <c r="A956" s="95"/>
      <c r="B956" s="95"/>
      <c r="C956" s="95"/>
      <c r="D956" s="95"/>
      <c r="E956" s="95"/>
      <c r="F956" s="95"/>
      <c r="G956" s="95"/>
    </row>
    <row r="957" spans="1:7" ht="13" thickBot="1" x14ac:dyDescent="0.3">
      <c r="A957" s="95"/>
      <c r="B957" s="95"/>
      <c r="C957" s="95"/>
      <c r="D957" s="95"/>
      <c r="E957" s="95"/>
      <c r="F957" s="95"/>
      <c r="G957" s="95"/>
    </row>
    <row r="958" spans="1:7" ht="13" thickBot="1" x14ac:dyDescent="0.3">
      <c r="A958" s="95"/>
      <c r="B958" s="95"/>
      <c r="C958" s="95"/>
      <c r="D958" s="95"/>
      <c r="E958" s="95"/>
      <c r="F958" s="95"/>
      <c r="G958" s="95"/>
    </row>
    <row r="959" spans="1:7" ht="13" thickBot="1" x14ac:dyDescent="0.3">
      <c r="A959" s="95"/>
      <c r="B959" s="95"/>
      <c r="C959" s="95"/>
      <c r="D959" s="95"/>
      <c r="E959" s="95"/>
      <c r="F959" s="95"/>
      <c r="G959" s="95"/>
    </row>
    <row r="960" spans="1:7" ht="13" thickBot="1" x14ac:dyDescent="0.3">
      <c r="A960" s="95"/>
      <c r="B960" s="95"/>
      <c r="C960" s="95"/>
      <c r="D960" s="95"/>
      <c r="E960" s="95"/>
      <c r="F960" s="95"/>
      <c r="G960" s="95"/>
    </row>
    <row r="961" spans="1:7" ht="13" thickBot="1" x14ac:dyDescent="0.3">
      <c r="A961" s="95"/>
      <c r="B961" s="95"/>
      <c r="C961" s="95"/>
      <c r="D961" s="95"/>
      <c r="E961" s="95"/>
      <c r="F961" s="95"/>
      <c r="G961" s="95"/>
    </row>
    <row r="962" spans="1:7" ht="13" thickBot="1" x14ac:dyDescent="0.3">
      <c r="A962" s="95"/>
      <c r="B962" s="95"/>
      <c r="C962" s="95"/>
      <c r="D962" s="95"/>
      <c r="E962" s="95"/>
      <c r="F962" s="95"/>
      <c r="G962" s="95"/>
    </row>
    <row r="963" spans="1:7" ht="13" thickBot="1" x14ac:dyDescent="0.3">
      <c r="A963" s="95"/>
      <c r="B963" s="95"/>
      <c r="C963" s="95"/>
      <c r="D963" s="95"/>
      <c r="E963" s="95"/>
      <c r="F963" s="95"/>
      <c r="G963" s="95"/>
    </row>
    <row r="964" spans="1:7" ht="13" thickBot="1" x14ac:dyDescent="0.3">
      <c r="A964" s="95"/>
      <c r="B964" s="95"/>
      <c r="C964" s="95"/>
      <c r="D964" s="95"/>
      <c r="E964" s="95"/>
      <c r="F964" s="95"/>
      <c r="G964" s="95"/>
    </row>
    <row r="965" spans="1:7" ht="13" thickBot="1" x14ac:dyDescent="0.3">
      <c r="A965" s="95"/>
      <c r="B965" s="95"/>
      <c r="C965" s="95"/>
      <c r="D965" s="95"/>
      <c r="E965" s="95"/>
      <c r="F965" s="95"/>
      <c r="G965" s="95"/>
    </row>
    <row r="966" spans="1:7" ht="13" thickBot="1" x14ac:dyDescent="0.3">
      <c r="A966" s="95"/>
      <c r="B966" s="95"/>
      <c r="C966" s="95"/>
      <c r="D966" s="95"/>
      <c r="E966" s="95"/>
      <c r="F966" s="95"/>
      <c r="G966" s="95"/>
    </row>
    <row r="967" spans="1:7" ht="13" thickBot="1" x14ac:dyDescent="0.3">
      <c r="A967" s="95"/>
      <c r="B967" s="95"/>
      <c r="C967" s="95"/>
      <c r="D967" s="95"/>
      <c r="E967" s="95"/>
      <c r="F967" s="95"/>
      <c r="G967" s="95"/>
    </row>
    <row r="968" spans="1:7" ht="13" thickBot="1" x14ac:dyDescent="0.3">
      <c r="A968" s="95"/>
      <c r="B968" s="95"/>
      <c r="C968" s="95"/>
      <c r="D968" s="95"/>
      <c r="E968" s="95"/>
      <c r="F968" s="95"/>
      <c r="G968" s="95"/>
    </row>
    <row r="969" spans="1:7" ht="13" thickBot="1" x14ac:dyDescent="0.3">
      <c r="A969" s="95"/>
      <c r="B969" s="95"/>
      <c r="C969" s="95"/>
      <c r="D969" s="95"/>
      <c r="E969" s="95"/>
      <c r="F969" s="95"/>
      <c r="G969" s="95"/>
    </row>
    <row r="970" spans="1:7" ht="13" thickBot="1" x14ac:dyDescent="0.3">
      <c r="A970" s="95"/>
      <c r="B970" s="95"/>
      <c r="C970" s="95"/>
      <c r="D970" s="95"/>
      <c r="E970" s="95"/>
      <c r="F970" s="95"/>
      <c r="G970" s="95"/>
    </row>
    <row r="971" spans="1:7" ht="13" thickBot="1" x14ac:dyDescent="0.3">
      <c r="A971" s="95"/>
      <c r="B971" s="95"/>
      <c r="C971" s="95"/>
      <c r="D971" s="95"/>
      <c r="E971" s="95"/>
      <c r="F971" s="95"/>
      <c r="G971" s="95"/>
    </row>
    <row r="972" spans="1:7" ht="13" thickBot="1" x14ac:dyDescent="0.3">
      <c r="A972" s="95"/>
      <c r="B972" s="95"/>
      <c r="C972" s="95"/>
      <c r="D972" s="95"/>
      <c r="E972" s="95"/>
      <c r="F972" s="95"/>
      <c r="G972" s="95"/>
    </row>
    <row r="973" spans="1:7" ht="13" thickBot="1" x14ac:dyDescent="0.3">
      <c r="A973" s="95"/>
      <c r="B973" s="95"/>
      <c r="C973" s="95"/>
      <c r="D973" s="95"/>
      <c r="E973" s="95"/>
      <c r="F973" s="95"/>
      <c r="G973" s="95"/>
    </row>
    <row r="974" spans="1:7" ht="13" thickBot="1" x14ac:dyDescent="0.3">
      <c r="A974" s="95"/>
      <c r="B974" s="95"/>
      <c r="C974" s="95"/>
      <c r="D974" s="95"/>
      <c r="E974" s="95"/>
      <c r="F974" s="95"/>
      <c r="G974" s="95"/>
    </row>
    <row r="975" spans="1:7" ht="13" thickBot="1" x14ac:dyDescent="0.3">
      <c r="A975" s="95"/>
      <c r="B975" s="95"/>
      <c r="C975" s="95"/>
      <c r="D975" s="95"/>
      <c r="E975" s="95"/>
      <c r="F975" s="95"/>
      <c r="G975" s="95"/>
    </row>
    <row r="976" spans="1:7" ht="13" thickBot="1" x14ac:dyDescent="0.3">
      <c r="A976" s="95"/>
      <c r="B976" s="95"/>
      <c r="C976" s="95"/>
      <c r="D976" s="95"/>
      <c r="E976" s="95"/>
      <c r="F976" s="95"/>
      <c r="G976" s="95"/>
    </row>
    <row r="977" spans="1:7" ht="13" thickBot="1" x14ac:dyDescent="0.3">
      <c r="A977" s="95"/>
      <c r="B977" s="95"/>
      <c r="C977" s="95"/>
      <c r="D977" s="95"/>
      <c r="E977" s="95"/>
      <c r="F977" s="95"/>
      <c r="G977" s="95"/>
    </row>
    <row r="978" spans="1:7" ht="13" thickBot="1" x14ac:dyDescent="0.3">
      <c r="A978" s="95"/>
      <c r="B978" s="95"/>
      <c r="C978" s="95"/>
      <c r="D978" s="95"/>
      <c r="E978" s="95"/>
      <c r="F978" s="95"/>
      <c r="G978" s="95"/>
    </row>
    <row r="979" spans="1:7" ht="13" thickBot="1" x14ac:dyDescent="0.3">
      <c r="A979" s="95"/>
      <c r="B979" s="95"/>
      <c r="C979" s="95"/>
      <c r="D979" s="95"/>
      <c r="E979" s="95"/>
      <c r="F979" s="95"/>
      <c r="G979" s="95"/>
    </row>
    <row r="980" spans="1:7" ht="13" thickBot="1" x14ac:dyDescent="0.3">
      <c r="A980" s="95"/>
      <c r="B980" s="95"/>
      <c r="C980" s="95"/>
      <c r="D980" s="95"/>
      <c r="E980" s="95"/>
      <c r="F980" s="95"/>
      <c r="G980" s="95"/>
    </row>
    <row r="981" spans="1:7" ht="13" thickBot="1" x14ac:dyDescent="0.3">
      <c r="A981" s="95"/>
      <c r="B981" s="95"/>
      <c r="C981" s="95"/>
      <c r="D981" s="95"/>
      <c r="E981" s="95"/>
      <c r="F981" s="95"/>
      <c r="G981" s="95"/>
    </row>
    <row r="982" spans="1:7" ht="13" thickBot="1" x14ac:dyDescent="0.3">
      <c r="A982" s="95"/>
      <c r="B982" s="95"/>
      <c r="C982" s="95"/>
      <c r="D982" s="95"/>
      <c r="E982" s="95"/>
      <c r="F982" s="95"/>
      <c r="G982" s="95"/>
    </row>
    <row r="983" spans="1:7" ht="13" thickBot="1" x14ac:dyDescent="0.3">
      <c r="A983" s="95"/>
      <c r="B983" s="95"/>
      <c r="C983" s="95"/>
      <c r="D983" s="95"/>
      <c r="E983" s="95"/>
      <c r="F983" s="95"/>
      <c r="G983" s="95"/>
    </row>
    <row r="984" spans="1:7" ht="13" thickBot="1" x14ac:dyDescent="0.3">
      <c r="A984" s="95"/>
      <c r="B984" s="95"/>
      <c r="C984" s="95"/>
      <c r="D984" s="95"/>
      <c r="E984" s="95"/>
      <c r="F984" s="95"/>
      <c r="G984" s="95"/>
    </row>
    <row r="985" spans="1:7" ht="13" thickBot="1" x14ac:dyDescent="0.3">
      <c r="A985" s="95"/>
      <c r="B985" s="95"/>
      <c r="C985" s="95"/>
      <c r="D985" s="95"/>
      <c r="E985" s="95"/>
      <c r="F985" s="95"/>
      <c r="G985" s="95"/>
    </row>
    <row r="986" spans="1:7" ht="13" thickBot="1" x14ac:dyDescent="0.3">
      <c r="A986" s="95"/>
      <c r="B986" s="95"/>
      <c r="C986" s="95"/>
      <c r="D986" s="95"/>
      <c r="E986" s="95"/>
      <c r="F986" s="95"/>
      <c r="G986" s="95"/>
    </row>
    <row r="987" spans="1:7" ht="13" thickBot="1" x14ac:dyDescent="0.3">
      <c r="A987" s="95"/>
      <c r="B987" s="95"/>
      <c r="C987" s="95"/>
      <c r="D987" s="95"/>
      <c r="E987" s="95"/>
      <c r="F987" s="95"/>
      <c r="G987" s="95"/>
    </row>
    <row r="988" spans="1:7" ht="13" thickBot="1" x14ac:dyDescent="0.3">
      <c r="A988" s="95"/>
      <c r="B988" s="95"/>
      <c r="C988" s="95"/>
      <c r="D988" s="95"/>
      <c r="E988" s="95"/>
      <c r="F988" s="95"/>
      <c r="G988" s="95"/>
    </row>
    <row r="989" spans="1:7" ht="13" thickBot="1" x14ac:dyDescent="0.3">
      <c r="A989" s="95"/>
      <c r="B989" s="95"/>
      <c r="C989" s="95"/>
      <c r="D989" s="95"/>
      <c r="E989" s="95"/>
      <c r="F989" s="95"/>
      <c r="G989" s="95"/>
    </row>
    <row r="990" spans="1:7" ht="13" thickBot="1" x14ac:dyDescent="0.3">
      <c r="A990" s="95"/>
      <c r="B990" s="95"/>
      <c r="C990" s="95"/>
      <c r="D990" s="95"/>
      <c r="E990" s="95"/>
      <c r="F990" s="95"/>
      <c r="G990" s="95"/>
    </row>
    <row r="991" spans="1:7" ht="13" thickBot="1" x14ac:dyDescent="0.3">
      <c r="A991" s="95"/>
      <c r="B991" s="95"/>
      <c r="C991" s="95"/>
      <c r="D991" s="95"/>
      <c r="E991" s="95"/>
      <c r="F991" s="95"/>
      <c r="G991" s="95"/>
    </row>
    <row r="992" spans="1:7" ht="13" thickBot="1" x14ac:dyDescent="0.3">
      <c r="A992" s="95"/>
      <c r="B992" s="95"/>
      <c r="C992" s="95"/>
      <c r="D992" s="95"/>
      <c r="E992" s="95"/>
      <c r="F992" s="95"/>
      <c r="G992" s="95"/>
    </row>
    <row r="993" spans="1:7" ht="13" thickBot="1" x14ac:dyDescent="0.3">
      <c r="A993" s="95"/>
      <c r="B993" s="95"/>
      <c r="C993" s="95"/>
      <c r="D993" s="95"/>
      <c r="E993" s="95"/>
      <c r="F993" s="95"/>
      <c r="G993" s="95"/>
    </row>
    <row r="994" spans="1:7" ht="13" thickBot="1" x14ac:dyDescent="0.3">
      <c r="A994" s="95"/>
      <c r="B994" s="95"/>
      <c r="C994" s="95"/>
      <c r="D994" s="95"/>
      <c r="E994" s="95"/>
      <c r="F994" s="95"/>
      <c r="G994" s="95"/>
    </row>
    <row r="995" spans="1:7" ht="13" thickBot="1" x14ac:dyDescent="0.3">
      <c r="A995" s="95"/>
      <c r="B995" s="95"/>
      <c r="C995" s="95"/>
      <c r="D995" s="95"/>
      <c r="E995" s="95"/>
      <c r="F995" s="95"/>
      <c r="G995" s="95"/>
    </row>
    <row r="996" spans="1:7" ht="13" thickBot="1" x14ac:dyDescent="0.3">
      <c r="A996" s="95"/>
      <c r="B996" s="95"/>
      <c r="C996" s="95"/>
      <c r="D996" s="95"/>
      <c r="E996" s="95"/>
      <c r="F996" s="95"/>
      <c r="G996" s="95"/>
    </row>
    <row r="997" spans="1:7" ht="13" thickBot="1" x14ac:dyDescent="0.3">
      <c r="A997" s="95"/>
      <c r="B997" s="95"/>
      <c r="C997" s="95"/>
      <c r="D997" s="95"/>
      <c r="E997" s="95"/>
      <c r="F997" s="95"/>
      <c r="G997" s="95"/>
    </row>
    <row r="998" spans="1:7" ht="13" thickBot="1" x14ac:dyDescent="0.3">
      <c r="A998" s="95"/>
      <c r="B998" s="95"/>
      <c r="C998" s="95"/>
      <c r="D998" s="95"/>
      <c r="E998" s="95"/>
      <c r="F998" s="95"/>
      <c r="G998" s="95"/>
    </row>
    <row r="999" spans="1:7" ht="13" thickBot="1" x14ac:dyDescent="0.3">
      <c r="A999" s="95"/>
      <c r="B999" s="95"/>
      <c r="C999" s="95"/>
      <c r="D999" s="95"/>
      <c r="E999" s="95"/>
      <c r="F999" s="95"/>
      <c r="G999" s="95"/>
    </row>
    <row r="1000" spans="1:7" ht="13" thickBot="1" x14ac:dyDescent="0.3">
      <c r="A1000" s="95"/>
      <c r="B1000" s="95"/>
      <c r="C1000" s="95"/>
      <c r="D1000" s="95"/>
      <c r="E1000" s="95"/>
      <c r="F1000" s="95"/>
      <c r="G1000" s="95"/>
    </row>
  </sheetData>
  <mergeCells count="5">
    <mergeCell ref="A11:B11"/>
    <mergeCell ref="A3:A4"/>
    <mergeCell ref="B3:B4"/>
    <mergeCell ref="C3:F3"/>
    <mergeCell ref="G3:G4"/>
  </mergeCells>
  <hyperlinks>
    <hyperlink ref="H1" location="'DAFTAR TABEL'!A1" display="&lt;&lt;&lt; DAFTAR TABEL" xr:uid="{44795C98-C21D-45E6-B33D-E7EA929ADD8A}"/>
  </hyperlinks>
  <pageMargins left="0.7" right="0.7" top="0.75" bottom="0.75" header="0.3" footer="0.3"/>
  <pageSetup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34D4E-38FE-4DF3-A27C-B130002420B4}">
  <dimension ref="A1:I1000"/>
  <sheetViews>
    <sheetView workbookViewId="0">
      <selection activeCell="F1" sqref="F1"/>
    </sheetView>
  </sheetViews>
  <sheetFormatPr defaultRowHeight="14.5" x14ac:dyDescent="0.35"/>
  <cols>
    <col min="1" max="1" width="4.36328125" style="13" customWidth="1"/>
    <col min="2" max="2" width="16.90625" style="13" customWidth="1"/>
    <col min="3" max="3" width="8.7265625" style="13"/>
    <col min="4" max="4" width="42.1796875" style="13" customWidth="1"/>
    <col min="5" max="5" width="13.7265625" style="13" customWidth="1"/>
  </cols>
  <sheetData>
    <row r="1" spans="1:9" ht="15" thickBot="1" x14ac:dyDescent="0.4">
      <c r="A1" s="232" t="s">
        <v>427</v>
      </c>
      <c r="B1" s="233"/>
      <c r="C1" s="233"/>
      <c r="D1" s="234"/>
      <c r="E1" s="95"/>
      <c r="F1" s="74" t="s">
        <v>21</v>
      </c>
    </row>
    <row r="2" spans="1:9" ht="15" thickBot="1" x14ac:dyDescent="0.4">
      <c r="A2" s="96"/>
      <c r="B2" s="96"/>
      <c r="C2" s="96"/>
      <c r="D2" s="96"/>
      <c r="E2" s="96"/>
    </row>
    <row r="3" spans="1:9" x14ac:dyDescent="0.35">
      <c r="A3" s="227" t="s">
        <v>330</v>
      </c>
      <c r="B3" s="227" t="s">
        <v>268</v>
      </c>
      <c r="C3" s="227" t="s">
        <v>169</v>
      </c>
      <c r="D3" s="227" t="s">
        <v>339</v>
      </c>
      <c r="E3" s="227" t="s">
        <v>340</v>
      </c>
    </row>
    <row r="4" spans="1:9" ht="15" thickBot="1" x14ac:dyDescent="0.4">
      <c r="A4" s="228"/>
      <c r="B4" s="228"/>
      <c r="C4" s="228"/>
      <c r="D4" s="228"/>
      <c r="E4" s="228"/>
      <c r="H4" s="143"/>
      <c r="I4" s="143"/>
    </row>
    <row r="5" spans="1:9" ht="15" thickBot="1" x14ac:dyDescent="0.4">
      <c r="A5" s="97">
        <v>1</v>
      </c>
      <c r="B5" s="98">
        <v>2</v>
      </c>
      <c r="C5" s="98">
        <v>3</v>
      </c>
      <c r="D5" s="98">
        <v>4</v>
      </c>
      <c r="E5" s="98">
        <v>5</v>
      </c>
    </row>
    <row r="6" spans="1:9" ht="15" thickBot="1" x14ac:dyDescent="0.4">
      <c r="A6" s="105">
        <v>1</v>
      </c>
      <c r="B6" s="100"/>
      <c r="C6" s="100"/>
      <c r="D6" s="100"/>
      <c r="E6" s="100"/>
    </row>
    <row r="7" spans="1:9" ht="15" thickBot="1" x14ac:dyDescent="0.4">
      <c r="A7" s="105">
        <v>2</v>
      </c>
      <c r="B7" s="100"/>
      <c r="C7" s="100"/>
      <c r="D7" s="100"/>
      <c r="E7" s="100"/>
    </row>
    <row r="8" spans="1:9" ht="15" thickBot="1" x14ac:dyDescent="0.4">
      <c r="A8" s="105">
        <v>3</v>
      </c>
      <c r="B8" s="100"/>
      <c r="C8" s="100"/>
      <c r="D8" s="100"/>
      <c r="E8" s="100"/>
    </row>
    <row r="9" spans="1:9" ht="15" thickBot="1" x14ac:dyDescent="0.4">
      <c r="A9" s="105">
        <v>4</v>
      </c>
      <c r="B9" s="100"/>
      <c r="C9" s="100"/>
      <c r="D9" s="100"/>
      <c r="E9" s="100"/>
    </row>
    <row r="10" spans="1:9" ht="15" thickBot="1" x14ac:dyDescent="0.4">
      <c r="A10" s="105">
        <v>5</v>
      </c>
      <c r="B10" s="100"/>
      <c r="C10" s="100"/>
      <c r="D10" s="100"/>
      <c r="E10" s="100"/>
    </row>
    <row r="11" spans="1:9" ht="15" thickBot="1" x14ac:dyDescent="0.4">
      <c r="A11" s="105">
        <v>6</v>
      </c>
      <c r="B11" s="100"/>
      <c r="C11" s="100"/>
      <c r="D11" s="100"/>
      <c r="E11" s="100"/>
    </row>
    <row r="12" spans="1:9" ht="15" thickBot="1" x14ac:dyDescent="0.4">
      <c r="A12" s="105">
        <v>7</v>
      </c>
      <c r="B12" s="100"/>
      <c r="C12" s="100"/>
      <c r="D12" s="100"/>
      <c r="E12" s="100"/>
    </row>
    <row r="13" spans="1:9" ht="15" thickBot="1" x14ac:dyDescent="0.4">
      <c r="A13" s="105">
        <v>8</v>
      </c>
      <c r="B13" s="100"/>
      <c r="C13" s="100"/>
      <c r="D13" s="100"/>
      <c r="E13" s="100"/>
    </row>
    <row r="14" spans="1:9" ht="15" thickBot="1" x14ac:dyDescent="0.4">
      <c r="A14" s="105">
        <v>9</v>
      </c>
      <c r="B14" s="100"/>
      <c r="C14" s="100"/>
      <c r="D14" s="100"/>
      <c r="E14" s="100"/>
    </row>
    <row r="15" spans="1:9" ht="15" thickBot="1" x14ac:dyDescent="0.4">
      <c r="A15" s="105">
        <v>10</v>
      </c>
      <c r="B15" s="100"/>
      <c r="C15" s="100"/>
      <c r="D15" s="100"/>
      <c r="E15" s="100"/>
    </row>
    <row r="16" spans="1:9" ht="15" thickBot="1" x14ac:dyDescent="0.4">
      <c r="A16" s="105">
        <v>11</v>
      </c>
      <c r="B16" s="100"/>
      <c r="C16" s="100"/>
      <c r="D16" s="100"/>
      <c r="E16" s="100"/>
    </row>
    <row r="17" spans="1:5" ht="15" thickBot="1" x14ac:dyDescent="0.4">
      <c r="A17" s="105">
        <v>12</v>
      </c>
      <c r="B17" s="100"/>
      <c r="C17" s="100"/>
      <c r="D17" s="100"/>
      <c r="E17" s="100"/>
    </row>
    <row r="18" spans="1:5" ht="15" thickBot="1" x14ac:dyDescent="0.4">
      <c r="A18" s="105">
        <v>13</v>
      </c>
      <c r="B18" s="100"/>
      <c r="C18" s="100"/>
      <c r="D18" s="100"/>
      <c r="E18" s="100"/>
    </row>
    <row r="19" spans="1:5" ht="15" thickBot="1" x14ac:dyDescent="0.4">
      <c r="A19" s="105">
        <v>14</v>
      </c>
      <c r="B19" s="100"/>
      <c r="C19" s="100"/>
      <c r="D19" s="100"/>
      <c r="E19" s="100"/>
    </row>
    <row r="20" spans="1:5" ht="15" thickBot="1" x14ac:dyDescent="0.4">
      <c r="A20" s="105" t="s">
        <v>341</v>
      </c>
      <c r="B20" s="100" t="s">
        <v>341</v>
      </c>
      <c r="C20" s="100" t="s">
        <v>341</v>
      </c>
      <c r="D20" s="100" t="s">
        <v>341</v>
      </c>
      <c r="E20" s="100" t="s">
        <v>341</v>
      </c>
    </row>
    <row r="21" spans="1:5" ht="15" thickBot="1" x14ac:dyDescent="0.4">
      <c r="A21" s="95"/>
      <c r="B21" s="95"/>
      <c r="C21" s="95"/>
      <c r="D21" s="95"/>
      <c r="E21" s="95"/>
    </row>
    <row r="22" spans="1:5" ht="15" thickBot="1" x14ac:dyDescent="0.4">
      <c r="A22" s="95"/>
      <c r="B22" s="95"/>
      <c r="C22" s="95"/>
      <c r="D22" s="95"/>
      <c r="E22" s="95"/>
    </row>
    <row r="23" spans="1:5" ht="15" thickBot="1" x14ac:dyDescent="0.4">
      <c r="A23" s="95"/>
      <c r="B23" s="95"/>
      <c r="C23" s="95"/>
      <c r="D23" s="95"/>
      <c r="E23" s="95"/>
    </row>
    <row r="24" spans="1:5" ht="15" thickBot="1" x14ac:dyDescent="0.4">
      <c r="A24" s="95"/>
      <c r="B24" s="95"/>
      <c r="C24" s="95"/>
      <c r="D24" s="95"/>
      <c r="E24" s="95"/>
    </row>
    <row r="25" spans="1:5" ht="15" thickBot="1" x14ac:dyDescent="0.4">
      <c r="A25" s="95"/>
      <c r="B25" s="95"/>
      <c r="C25" s="95"/>
      <c r="D25" s="95"/>
      <c r="E25" s="95"/>
    </row>
    <row r="26" spans="1:5" ht="15" thickBot="1" x14ac:dyDescent="0.4">
      <c r="A26" s="95"/>
      <c r="B26" s="95"/>
      <c r="C26" s="95"/>
      <c r="D26" s="95"/>
      <c r="E26" s="95"/>
    </row>
    <row r="27" spans="1:5" ht="15" thickBot="1" x14ac:dyDescent="0.4">
      <c r="A27" s="95"/>
      <c r="B27" s="95"/>
      <c r="C27" s="95"/>
      <c r="D27" s="95"/>
      <c r="E27" s="95"/>
    </row>
    <row r="28" spans="1:5" ht="15" thickBot="1" x14ac:dyDescent="0.4">
      <c r="A28" s="95"/>
      <c r="B28" s="95"/>
      <c r="C28" s="95"/>
      <c r="D28" s="95"/>
      <c r="E28" s="95"/>
    </row>
    <row r="29" spans="1:5" ht="15" thickBot="1" x14ac:dyDescent="0.4">
      <c r="A29" s="95"/>
      <c r="B29" s="95"/>
      <c r="C29" s="95"/>
      <c r="D29" s="95"/>
      <c r="E29" s="95"/>
    </row>
    <row r="30" spans="1:5" ht="15" thickBot="1" x14ac:dyDescent="0.4">
      <c r="A30" s="95"/>
      <c r="B30" s="95"/>
      <c r="C30" s="95"/>
      <c r="D30" s="95"/>
      <c r="E30" s="95"/>
    </row>
    <row r="31" spans="1:5" ht="15" thickBot="1" x14ac:dyDescent="0.4">
      <c r="A31" s="95"/>
      <c r="B31" s="95"/>
      <c r="C31" s="95"/>
      <c r="D31" s="95"/>
      <c r="E31" s="95"/>
    </row>
    <row r="32" spans="1:5" ht="15" thickBot="1" x14ac:dyDescent="0.4">
      <c r="A32" s="95"/>
      <c r="B32" s="95"/>
      <c r="C32" s="95"/>
      <c r="D32" s="95"/>
      <c r="E32" s="95"/>
    </row>
    <row r="33" spans="1:5" ht="15" thickBot="1" x14ac:dyDescent="0.4">
      <c r="A33" s="95"/>
      <c r="B33" s="95"/>
      <c r="C33" s="95"/>
      <c r="D33" s="95"/>
      <c r="E33" s="95"/>
    </row>
    <row r="34" spans="1:5" ht="15" thickBot="1" x14ac:dyDescent="0.4">
      <c r="A34" s="106"/>
      <c r="B34" s="106"/>
      <c r="C34" s="106"/>
      <c r="D34" s="106"/>
      <c r="E34" s="106"/>
    </row>
    <row r="35" spans="1:5" ht="15" thickBot="1" x14ac:dyDescent="0.4">
      <c r="A35" s="106"/>
      <c r="B35" s="106"/>
      <c r="C35" s="106"/>
      <c r="D35" s="106"/>
      <c r="E35" s="106"/>
    </row>
    <row r="36" spans="1:5" ht="15" thickBot="1" x14ac:dyDescent="0.4">
      <c r="A36" s="106"/>
      <c r="B36" s="106"/>
      <c r="C36" s="106"/>
      <c r="D36" s="106"/>
      <c r="E36" s="106"/>
    </row>
    <row r="37" spans="1:5" ht="15" thickBot="1" x14ac:dyDescent="0.4">
      <c r="A37" s="106"/>
      <c r="B37" s="106"/>
      <c r="C37" s="106"/>
      <c r="D37" s="106"/>
      <c r="E37" s="106"/>
    </row>
    <row r="38" spans="1:5" ht="15" thickBot="1" x14ac:dyDescent="0.4">
      <c r="A38" s="106"/>
      <c r="B38" s="106"/>
      <c r="C38" s="106"/>
      <c r="D38" s="106"/>
      <c r="E38" s="106"/>
    </row>
    <row r="39" spans="1:5" ht="15" thickBot="1" x14ac:dyDescent="0.4">
      <c r="A39" s="106"/>
      <c r="B39" s="106"/>
      <c r="C39" s="106"/>
      <c r="D39" s="106"/>
      <c r="E39" s="106"/>
    </row>
    <row r="40" spans="1:5" ht="15" thickBot="1" x14ac:dyDescent="0.4">
      <c r="A40" s="106"/>
      <c r="B40" s="106"/>
      <c r="C40" s="106"/>
      <c r="D40" s="106"/>
      <c r="E40" s="106"/>
    </row>
    <row r="41" spans="1:5" ht="15" thickBot="1" x14ac:dyDescent="0.4">
      <c r="A41" s="106"/>
      <c r="B41" s="106"/>
      <c r="C41" s="106"/>
      <c r="D41" s="106"/>
      <c r="E41" s="106"/>
    </row>
    <row r="42" spans="1:5" ht="15" thickBot="1" x14ac:dyDescent="0.4">
      <c r="A42" s="106"/>
      <c r="B42" s="106"/>
      <c r="C42" s="106"/>
      <c r="D42" s="106"/>
      <c r="E42" s="106"/>
    </row>
    <row r="43" spans="1:5" ht="15" thickBot="1" x14ac:dyDescent="0.4">
      <c r="A43" s="106"/>
      <c r="B43" s="106"/>
      <c r="C43" s="106"/>
      <c r="D43" s="106"/>
      <c r="E43" s="106"/>
    </row>
    <row r="44" spans="1:5" ht="15" thickBot="1" x14ac:dyDescent="0.4">
      <c r="A44" s="106"/>
      <c r="B44" s="106"/>
      <c r="C44" s="106"/>
      <c r="D44" s="106"/>
      <c r="E44" s="106"/>
    </row>
    <row r="45" spans="1:5" ht="15" thickBot="1" x14ac:dyDescent="0.4">
      <c r="A45" s="106"/>
      <c r="B45" s="106"/>
      <c r="C45" s="106"/>
      <c r="D45" s="106"/>
      <c r="E45" s="106"/>
    </row>
    <row r="46" spans="1:5" ht="15" thickBot="1" x14ac:dyDescent="0.4">
      <c r="A46" s="106"/>
      <c r="B46" s="106"/>
      <c r="C46" s="106"/>
      <c r="D46" s="106"/>
      <c r="E46" s="106"/>
    </row>
    <row r="47" spans="1:5" ht="15" thickBot="1" x14ac:dyDescent="0.4">
      <c r="A47" s="106"/>
      <c r="B47" s="106"/>
      <c r="C47" s="106"/>
      <c r="D47" s="106"/>
      <c r="E47" s="106"/>
    </row>
    <row r="48" spans="1:5" ht="15" thickBot="1" x14ac:dyDescent="0.4">
      <c r="A48" s="106"/>
      <c r="B48" s="106"/>
      <c r="C48" s="106"/>
      <c r="D48" s="106"/>
      <c r="E48" s="106"/>
    </row>
    <row r="49" spans="1:5" ht="15" thickBot="1" x14ac:dyDescent="0.4">
      <c r="A49" s="106"/>
      <c r="B49" s="106"/>
      <c r="C49" s="106"/>
      <c r="D49" s="106"/>
      <c r="E49" s="106"/>
    </row>
    <row r="50" spans="1:5" ht="15" thickBot="1" x14ac:dyDescent="0.4">
      <c r="A50" s="106"/>
      <c r="B50" s="106"/>
      <c r="C50" s="106"/>
      <c r="D50" s="106"/>
      <c r="E50" s="106"/>
    </row>
    <row r="51" spans="1:5" ht="15" thickBot="1" x14ac:dyDescent="0.4">
      <c r="A51" s="106"/>
      <c r="B51" s="106"/>
      <c r="C51" s="106"/>
      <c r="D51" s="106"/>
      <c r="E51" s="106"/>
    </row>
    <row r="52" spans="1:5" ht="15" thickBot="1" x14ac:dyDescent="0.4">
      <c r="A52" s="106"/>
      <c r="B52" s="106"/>
      <c r="C52" s="106"/>
      <c r="D52" s="106"/>
      <c r="E52" s="106"/>
    </row>
    <row r="53" spans="1:5" ht="15" thickBot="1" x14ac:dyDescent="0.4">
      <c r="A53" s="106"/>
      <c r="B53" s="106"/>
      <c r="C53" s="106"/>
      <c r="D53" s="106"/>
      <c r="E53" s="106"/>
    </row>
    <row r="54" spans="1:5" ht="15" thickBot="1" x14ac:dyDescent="0.4">
      <c r="A54" s="106"/>
      <c r="B54" s="106"/>
      <c r="C54" s="106"/>
      <c r="D54" s="106"/>
      <c r="E54" s="106"/>
    </row>
    <row r="55" spans="1:5" ht="15" thickBot="1" x14ac:dyDescent="0.4">
      <c r="A55" s="106"/>
      <c r="B55" s="106"/>
      <c r="C55" s="106"/>
      <c r="D55" s="106"/>
      <c r="E55" s="106"/>
    </row>
    <row r="56" spans="1:5" ht="15" thickBot="1" x14ac:dyDescent="0.4">
      <c r="A56" s="106"/>
      <c r="B56" s="106"/>
      <c r="C56" s="106"/>
      <c r="D56" s="106"/>
      <c r="E56" s="106"/>
    </row>
    <row r="57" spans="1:5" ht="15" thickBot="1" x14ac:dyDescent="0.4">
      <c r="A57" s="106"/>
      <c r="B57" s="106"/>
      <c r="C57" s="106"/>
      <c r="D57" s="106"/>
      <c r="E57" s="106"/>
    </row>
    <row r="58" spans="1:5" ht="15" thickBot="1" x14ac:dyDescent="0.4">
      <c r="A58" s="106"/>
      <c r="B58" s="106"/>
      <c r="C58" s="106"/>
      <c r="D58" s="106"/>
      <c r="E58" s="106"/>
    </row>
    <row r="59" spans="1:5" ht="15" thickBot="1" x14ac:dyDescent="0.4">
      <c r="A59" s="106"/>
      <c r="B59" s="106"/>
      <c r="C59" s="106"/>
      <c r="D59" s="106"/>
      <c r="E59" s="106"/>
    </row>
    <row r="60" spans="1:5" ht="15" thickBot="1" x14ac:dyDescent="0.4">
      <c r="A60" s="106"/>
      <c r="B60" s="106"/>
      <c r="C60" s="106"/>
      <c r="D60" s="106"/>
      <c r="E60" s="106"/>
    </row>
    <row r="61" spans="1:5" ht="15" thickBot="1" x14ac:dyDescent="0.4">
      <c r="A61" s="106"/>
      <c r="B61" s="106"/>
      <c r="C61" s="106"/>
      <c r="D61" s="106"/>
      <c r="E61" s="106"/>
    </row>
    <row r="62" spans="1:5" ht="15" thickBot="1" x14ac:dyDescent="0.4">
      <c r="A62" s="106"/>
      <c r="B62" s="106"/>
      <c r="C62" s="106"/>
      <c r="D62" s="106"/>
      <c r="E62" s="106"/>
    </row>
    <row r="63" spans="1:5" ht="15" thickBot="1" x14ac:dyDescent="0.4">
      <c r="A63" s="106"/>
      <c r="B63" s="106"/>
      <c r="C63" s="106"/>
      <c r="D63" s="106"/>
      <c r="E63" s="106"/>
    </row>
    <row r="64" spans="1:5" ht="15" thickBot="1" x14ac:dyDescent="0.4">
      <c r="A64" s="106"/>
      <c r="B64" s="106"/>
      <c r="C64" s="106"/>
      <c r="D64" s="106"/>
      <c r="E64" s="106"/>
    </row>
    <row r="65" spans="1:5" ht="15" thickBot="1" x14ac:dyDescent="0.4">
      <c r="A65" s="106"/>
      <c r="B65" s="106"/>
      <c r="C65" s="106"/>
      <c r="D65" s="106"/>
      <c r="E65" s="106"/>
    </row>
    <row r="66" spans="1:5" ht="15" thickBot="1" x14ac:dyDescent="0.4">
      <c r="A66" s="106"/>
      <c r="B66" s="106"/>
      <c r="C66" s="106"/>
      <c r="D66" s="106"/>
      <c r="E66" s="106"/>
    </row>
    <row r="67" spans="1:5" ht="15" thickBot="1" x14ac:dyDescent="0.4">
      <c r="A67" s="106"/>
      <c r="B67" s="106"/>
      <c r="C67" s="106"/>
      <c r="D67" s="106"/>
      <c r="E67" s="106"/>
    </row>
    <row r="68" spans="1:5" ht="15" thickBot="1" x14ac:dyDescent="0.4">
      <c r="A68" s="106"/>
      <c r="B68" s="106"/>
      <c r="C68" s="106"/>
      <c r="D68" s="106"/>
      <c r="E68" s="106"/>
    </row>
    <row r="69" spans="1:5" ht="15" thickBot="1" x14ac:dyDescent="0.4">
      <c r="A69" s="106"/>
      <c r="B69" s="106"/>
      <c r="C69" s="106"/>
      <c r="D69" s="106"/>
      <c r="E69" s="106"/>
    </row>
    <row r="70" spans="1:5" ht="15" thickBot="1" x14ac:dyDescent="0.4">
      <c r="A70" s="106"/>
      <c r="B70" s="106"/>
      <c r="C70" s="106"/>
      <c r="D70" s="106"/>
      <c r="E70" s="106"/>
    </row>
    <row r="71" spans="1:5" ht="15" thickBot="1" x14ac:dyDescent="0.4">
      <c r="A71" s="106"/>
      <c r="B71" s="106"/>
      <c r="C71" s="106"/>
      <c r="D71" s="106"/>
      <c r="E71" s="106"/>
    </row>
    <row r="72" spans="1:5" ht="15" thickBot="1" x14ac:dyDescent="0.4">
      <c r="A72" s="106"/>
      <c r="B72" s="106"/>
      <c r="C72" s="106"/>
      <c r="D72" s="106"/>
      <c r="E72" s="106"/>
    </row>
    <row r="73" spans="1:5" ht="15" thickBot="1" x14ac:dyDescent="0.4">
      <c r="A73" s="106"/>
      <c r="B73" s="106"/>
      <c r="C73" s="106"/>
      <c r="D73" s="106"/>
      <c r="E73" s="106"/>
    </row>
    <row r="74" spans="1:5" ht="15" thickBot="1" x14ac:dyDescent="0.4">
      <c r="A74" s="106"/>
      <c r="B74" s="106"/>
      <c r="C74" s="106"/>
      <c r="D74" s="106"/>
      <c r="E74" s="106"/>
    </row>
    <row r="75" spans="1:5" ht="15" thickBot="1" x14ac:dyDescent="0.4">
      <c r="A75" s="106"/>
      <c r="B75" s="106"/>
      <c r="C75" s="106"/>
      <c r="D75" s="106"/>
      <c r="E75" s="106"/>
    </row>
    <row r="76" spans="1:5" ht="15" thickBot="1" x14ac:dyDescent="0.4">
      <c r="A76" s="106"/>
      <c r="B76" s="106"/>
      <c r="C76" s="106"/>
      <c r="D76" s="106"/>
      <c r="E76" s="106"/>
    </row>
    <row r="77" spans="1:5" ht="15" thickBot="1" x14ac:dyDescent="0.4">
      <c r="A77" s="106"/>
      <c r="B77" s="106"/>
      <c r="C77" s="106"/>
      <c r="D77" s="106"/>
      <c r="E77" s="106"/>
    </row>
    <row r="78" spans="1:5" ht="15" thickBot="1" x14ac:dyDescent="0.4">
      <c r="A78" s="106"/>
      <c r="B78" s="106"/>
      <c r="C78" s="106"/>
      <c r="D78" s="106"/>
      <c r="E78" s="106"/>
    </row>
    <row r="79" spans="1:5" ht="15" thickBot="1" x14ac:dyDescent="0.4">
      <c r="A79" s="106"/>
      <c r="B79" s="106"/>
      <c r="C79" s="106"/>
      <c r="D79" s="106"/>
      <c r="E79" s="106"/>
    </row>
    <row r="80" spans="1:5" ht="15" thickBot="1" x14ac:dyDescent="0.4">
      <c r="A80" s="106"/>
      <c r="B80" s="106"/>
      <c r="C80" s="106"/>
      <c r="D80" s="106"/>
      <c r="E80" s="106"/>
    </row>
    <row r="81" spans="1:5" ht="15" thickBot="1" x14ac:dyDescent="0.4">
      <c r="A81" s="106"/>
      <c r="B81" s="106"/>
      <c r="C81" s="106"/>
      <c r="D81" s="106"/>
      <c r="E81" s="106"/>
    </row>
    <row r="82" spans="1:5" ht="15" thickBot="1" x14ac:dyDescent="0.4">
      <c r="A82" s="106"/>
      <c r="B82" s="106"/>
      <c r="C82" s="106"/>
      <c r="D82" s="106"/>
      <c r="E82" s="106"/>
    </row>
    <row r="83" spans="1:5" ht="15" thickBot="1" x14ac:dyDescent="0.4">
      <c r="A83" s="106"/>
      <c r="B83" s="106"/>
      <c r="C83" s="106"/>
      <c r="D83" s="106"/>
      <c r="E83" s="106"/>
    </row>
    <row r="84" spans="1:5" ht="15" thickBot="1" x14ac:dyDescent="0.4">
      <c r="A84" s="106"/>
      <c r="B84" s="106"/>
      <c r="C84" s="106"/>
      <c r="D84" s="106"/>
      <c r="E84" s="106"/>
    </row>
    <row r="85" spans="1:5" ht="15" thickBot="1" x14ac:dyDescent="0.4">
      <c r="A85" s="106"/>
      <c r="B85" s="106"/>
      <c r="C85" s="106"/>
      <c r="D85" s="106"/>
      <c r="E85" s="106"/>
    </row>
    <row r="86" spans="1:5" ht="15" thickBot="1" x14ac:dyDescent="0.4">
      <c r="A86" s="106"/>
      <c r="B86" s="106"/>
      <c r="C86" s="106"/>
      <c r="D86" s="106"/>
      <c r="E86" s="106"/>
    </row>
    <row r="87" spans="1:5" ht="15" thickBot="1" x14ac:dyDescent="0.4">
      <c r="A87" s="106"/>
      <c r="B87" s="106"/>
      <c r="C87" s="106"/>
      <c r="D87" s="106"/>
      <c r="E87" s="106"/>
    </row>
    <row r="88" spans="1:5" ht="15" thickBot="1" x14ac:dyDescent="0.4">
      <c r="A88" s="106"/>
      <c r="B88" s="106"/>
      <c r="C88" s="106"/>
      <c r="D88" s="106"/>
      <c r="E88" s="106"/>
    </row>
    <row r="89" spans="1:5" ht="15" thickBot="1" x14ac:dyDescent="0.4">
      <c r="A89" s="106"/>
      <c r="B89" s="106"/>
      <c r="C89" s="106"/>
      <c r="D89" s="106"/>
      <c r="E89" s="106"/>
    </row>
    <row r="90" spans="1:5" ht="15" thickBot="1" x14ac:dyDescent="0.4">
      <c r="A90" s="106"/>
      <c r="B90" s="106"/>
      <c r="C90" s="106"/>
      <c r="D90" s="106"/>
      <c r="E90" s="106"/>
    </row>
    <row r="91" spans="1:5" ht="15" thickBot="1" x14ac:dyDescent="0.4">
      <c r="A91" s="106"/>
      <c r="B91" s="106"/>
      <c r="C91" s="106"/>
      <c r="D91" s="106"/>
      <c r="E91" s="106"/>
    </row>
    <row r="92" spans="1:5" ht="15" thickBot="1" x14ac:dyDescent="0.4">
      <c r="A92" s="106"/>
      <c r="B92" s="106"/>
      <c r="C92" s="106"/>
      <c r="D92" s="106"/>
      <c r="E92" s="106"/>
    </row>
    <row r="93" spans="1:5" ht="15" thickBot="1" x14ac:dyDescent="0.4">
      <c r="A93" s="106"/>
      <c r="B93" s="106"/>
      <c r="C93" s="106"/>
      <c r="D93" s="106"/>
      <c r="E93" s="106"/>
    </row>
    <row r="94" spans="1:5" ht="15" thickBot="1" x14ac:dyDescent="0.4">
      <c r="A94" s="106"/>
      <c r="B94" s="106"/>
      <c r="C94" s="106"/>
      <c r="D94" s="106"/>
      <c r="E94" s="106"/>
    </row>
    <row r="95" spans="1:5" ht="15" thickBot="1" x14ac:dyDescent="0.4">
      <c r="A95" s="106"/>
      <c r="B95" s="106"/>
      <c r="C95" s="106"/>
      <c r="D95" s="106"/>
      <c r="E95" s="106"/>
    </row>
    <row r="96" spans="1:5" ht="15" thickBot="1" x14ac:dyDescent="0.4">
      <c r="A96" s="106"/>
      <c r="B96" s="106"/>
      <c r="C96" s="106"/>
      <c r="D96" s="106"/>
      <c r="E96" s="106"/>
    </row>
    <row r="97" spans="1:5" ht="15" thickBot="1" x14ac:dyDescent="0.4">
      <c r="A97" s="106"/>
      <c r="B97" s="106"/>
      <c r="C97" s="106"/>
      <c r="D97" s="106"/>
      <c r="E97" s="106"/>
    </row>
    <row r="98" spans="1:5" ht="15" thickBot="1" x14ac:dyDescent="0.4">
      <c r="A98" s="106"/>
      <c r="B98" s="106"/>
      <c r="C98" s="106"/>
      <c r="D98" s="106"/>
      <c r="E98" s="106"/>
    </row>
    <row r="99" spans="1:5" ht="15" thickBot="1" x14ac:dyDescent="0.4">
      <c r="A99" s="106"/>
      <c r="B99" s="106"/>
      <c r="C99" s="106"/>
      <c r="D99" s="106"/>
      <c r="E99" s="106"/>
    </row>
    <row r="100" spans="1:5" ht="15" thickBot="1" x14ac:dyDescent="0.4">
      <c r="A100" s="106"/>
      <c r="B100" s="106"/>
      <c r="C100" s="106"/>
      <c r="D100" s="106"/>
      <c r="E100" s="106"/>
    </row>
    <row r="101" spans="1:5" ht="15" thickBot="1" x14ac:dyDescent="0.4">
      <c r="A101" s="106"/>
      <c r="B101" s="106"/>
      <c r="C101" s="106"/>
      <c r="D101" s="106"/>
      <c r="E101" s="106"/>
    </row>
    <row r="102" spans="1:5" ht="15" thickBot="1" x14ac:dyDescent="0.4">
      <c r="A102" s="106"/>
      <c r="B102" s="106"/>
      <c r="C102" s="106"/>
      <c r="D102" s="106"/>
      <c r="E102" s="106"/>
    </row>
    <row r="103" spans="1:5" ht="15" thickBot="1" x14ac:dyDescent="0.4">
      <c r="A103" s="106"/>
      <c r="B103" s="106"/>
      <c r="C103" s="106"/>
      <c r="D103" s="106"/>
      <c r="E103" s="106"/>
    </row>
    <row r="104" spans="1:5" ht="15" thickBot="1" x14ac:dyDescent="0.4">
      <c r="A104" s="106"/>
      <c r="B104" s="106"/>
      <c r="C104" s="106"/>
      <c r="D104" s="106"/>
      <c r="E104" s="106"/>
    </row>
    <row r="105" spans="1:5" ht="15" thickBot="1" x14ac:dyDescent="0.4">
      <c r="A105" s="106"/>
      <c r="B105" s="106"/>
      <c r="C105" s="106"/>
      <c r="D105" s="106"/>
      <c r="E105" s="106"/>
    </row>
    <row r="106" spans="1:5" ht="15" thickBot="1" x14ac:dyDescent="0.4">
      <c r="A106" s="106"/>
      <c r="B106" s="106"/>
      <c r="C106" s="106"/>
      <c r="D106" s="106"/>
      <c r="E106" s="106"/>
    </row>
    <row r="107" spans="1:5" ht="15" thickBot="1" x14ac:dyDescent="0.4">
      <c r="A107" s="106"/>
      <c r="B107" s="106"/>
      <c r="C107" s="106"/>
      <c r="D107" s="106"/>
      <c r="E107" s="106"/>
    </row>
    <row r="108" spans="1:5" ht="15" thickBot="1" x14ac:dyDescent="0.4">
      <c r="A108" s="106"/>
      <c r="B108" s="106"/>
      <c r="C108" s="106"/>
      <c r="D108" s="106"/>
      <c r="E108" s="106"/>
    </row>
    <row r="109" spans="1:5" ht="15" thickBot="1" x14ac:dyDescent="0.4">
      <c r="A109" s="106"/>
      <c r="B109" s="106"/>
      <c r="C109" s="106"/>
      <c r="D109" s="106"/>
      <c r="E109" s="106"/>
    </row>
    <row r="110" spans="1:5" ht="15" thickBot="1" x14ac:dyDescent="0.4">
      <c r="A110" s="106"/>
      <c r="B110" s="106"/>
      <c r="C110" s="106"/>
      <c r="D110" s="106"/>
      <c r="E110" s="106"/>
    </row>
    <row r="111" spans="1:5" ht="15" thickBot="1" x14ac:dyDescent="0.4">
      <c r="A111" s="106"/>
      <c r="B111" s="106"/>
      <c r="C111" s="106"/>
      <c r="D111" s="106"/>
      <c r="E111" s="106"/>
    </row>
    <row r="112" spans="1:5" ht="15" thickBot="1" x14ac:dyDescent="0.4">
      <c r="A112" s="106"/>
      <c r="B112" s="106"/>
      <c r="C112" s="106"/>
      <c r="D112" s="106"/>
      <c r="E112" s="106"/>
    </row>
    <row r="113" spans="1:5" ht="15" thickBot="1" x14ac:dyDescent="0.4">
      <c r="A113" s="106"/>
      <c r="B113" s="106"/>
      <c r="C113" s="106"/>
      <c r="D113" s="106"/>
      <c r="E113" s="106"/>
    </row>
    <row r="114" spans="1:5" ht="15" thickBot="1" x14ac:dyDescent="0.4">
      <c r="A114" s="106"/>
      <c r="B114" s="106"/>
      <c r="C114" s="106"/>
      <c r="D114" s="106"/>
      <c r="E114" s="106"/>
    </row>
    <row r="115" spans="1:5" ht="15" thickBot="1" x14ac:dyDescent="0.4">
      <c r="A115" s="106"/>
      <c r="B115" s="106"/>
      <c r="C115" s="106"/>
      <c r="D115" s="106"/>
      <c r="E115" s="106"/>
    </row>
    <row r="116" spans="1:5" ht="15" thickBot="1" x14ac:dyDescent="0.4">
      <c r="A116" s="106"/>
      <c r="B116" s="106"/>
      <c r="C116" s="106"/>
      <c r="D116" s="106"/>
      <c r="E116" s="106"/>
    </row>
    <row r="117" spans="1:5" ht="15" thickBot="1" x14ac:dyDescent="0.4">
      <c r="A117" s="106"/>
      <c r="B117" s="106"/>
      <c r="C117" s="106"/>
      <c r="D117" s="106"/>
      <c r="E117" s="106"/>
    </row>
    <row r="118" spans="1:5" ht="15" thickBot="1" x14ac:dyDescent="0.4">
      <c r="A118" s="106"/>
      <c r="B118" s="106"/>
      <c r="C118" s="106"/>
      <c r="D118" s="106"/>
      <c r="E118" s="106"/>
    </row>
    <row r="119" spans="1:5" ht="15" thickBot="1" x14ac:dyDescent="0.4">
      <c r="A119" s="106"/>
      <c r="B119" s="106"/>
      <c r="C119" s="106"/>
      <c r="D119" s="106"/>
      <c r="E119" s="106"/>
    </row>
    <row r="120" spans="1:5" ht="15" thickBot="1" x14ac:dyDescent="0.4">
      <c r="A120" s="106"/>
      <c r="B120" s="106"/>
      <c r="C120" s="106"/>
      <c r="D120" s="106"/>
      <c r="E120" s="106"/>
    </row>
    <row r="121" spans="1:5" ht="15" thickBot="1" x14ac:dyDescent="0.4">
      <c r="A121" s="106"/>
      <c r="B121" s="106"/>
      <c r="C121" s="106"/>
      <c r="D121" s="106"/>
      <c r="E121" s="106"/>
    </row>
    <row r="122" spans="1:5" ht="15" thickBot="1" x14ac:dyDescent="0.4">
      <c r="A122" s="106"/>
      <c r="B122" s="106"/>
      <c r="C122" s="106"/>
      <c r="D122" s="106"/>
      <c r="E122" s="106"/>
    </row>
    <row r="123" spans="1:5" ht="15" thickBot="1" x14ac:dyDescent="0.4">
      <c r="A123" s="106"/>
      <c r="B123" s="106"/>
      <c r="C123" s="106"/>
      <c r="D123" s="106"/>
      <c r="E123" s="106"/>
    </row>
    <row r="124" spans="1:5" ht="15" thickBot="1" x14ac:dyDescent="0.4">
      <c r="A124" s="106"/>
      <c r="B124" s="106"/>
      <c r="C124" s="106"/>
      <c r="D124" s="106"/>
      <c r="E124" s="106"/>
    </row>
    <row r="125" spans="1:5" ht="15" thickBot="1" x14ac:dyDescent="0.4">
      <c r="A125" s="106"/>
      <c r="B125" s="106"/>
      <c r="C125" s="106"/>
      <c r="D125" s="106"/>
      <c r="E125" s="106"/>
    </row>
    <row r="126" spans="1:5" ht="15" thickBot="1" x14ac:dyDescent="0.4">
      <c r="A126" s="106"/>
      <c r="B126" s="106"/>
      <c r="C126" s="106"/>
      <c r="D126" s="106"/>
      <c r="E126" s="106"/>
    </row>
    <row r="127" spans="1:5" ht="15" thickBot="1" x14ac:dyDescent="0.4">
      <c r="A127" s="106"/>
      <c r="B127" s="106"/>
      <c r="C127" s="106"/>
      <c r="D127" s="106"/>
      <c r="E127" s="106"/>
    </row>
    <row r="128" spans="1:5" ht="15" thickBot="1" x14ac:dyDescent="0.4">
      <c r="A128" s="106"/>
      <c r="B128" s="106"/>
      <c r="C128" s="106"/>
      <c r="D128" s="106"/>
      <c r="E128" s="106"/>
    </row>
    <row r="129" spans="1:5" ht="15" thickBot="1" x14ac:dyDescent="0.4">
      <c r="A129" s="106"/>
      <c r="B129" s="106"/>
      <c r="C129" s="106"/>
      <c r="D129" s="106"/>
      <c r="E129" s="106"/>
    </row>
    <row r="130" spans="1:5" ht="15" thickBot="1" x14ac:dyDescent="0.4">
      <c r="A130" s="106"/>
      <c r="B130" s="106"/>
      <c r="C130" s="106"/>
      <c r="D130" s="106"/>
      <c r="E130" s="106"/>
    </row>
    <row r="131" spans="1:5" ht="15" thickBot="1" x14ac:dyDescent="0.4">
      <c r="A131" s="106"/>
      <c r="B131" s="106"/>
      <c r="C131" s="106"/>
      <c r="D131" s="106"/>
      <c r="E131" s="106"/>
    </row>
    <row r="132" spans="1:5" ht="15" thickBot="1" x14ac:dyDescent="0.4">
      <c r="A132" s="106"/>
      <c r="B132" s="106"/>
      <c r="C132" s="106"/>
      <c r="D132" s="106"/>
      <c r="E132" s="106"/>
    </row>
    <row r="133" spans="1:5" ht="15" thickBot="1" x14ac:dyDescent="0.4">
      <c r="A133" s="106"/>
      <c r="B133" s="106"/>
      <c r="C133" s="106"/>
      <c r="D133" s="106"/>
      <c r="E133" s="106"/>
    </row>
    <row r="134" spans="1:5" ht="15" thickBot="1" x14ac:dyDescent="0.4">
      <c r="A134" s="106"/>
      <c r="B134" s="106"/>
      <c r="C134" s="106"/>
      <c r="D134" s="106"/>
      <c r="E134" s="106"/>
    </row>
    <row r="135" spans="1:5" ht="15" thickBot="1" x14ac:dyDescent="0.4">
      <c r="A135" s="106"/>
      <c r="B135" s="106"/>
      <c r="C135" s="106"/>
      <c r="D135" s="106"/>
      <c r="E135" s="106"/>
    </row>
    <row r="136" spans="1:5" ht="15" thickBot="1" x14ac:dyDescent="0.4">
      <c r="A136" s="106"/>
      <c r="B136" s="106"/>
      <c r="C136" s="106"/>
      <c r="D136" s="106"/>
      <c r="E136" s="106"/>
    </row>
    <row r="137" spans="1:5" ht="15" thickBot="1" x14ac:dyDescent="0.4">
      <c r="A137" s="106"/>
      <c r="B137" s="106"/>
      <c r="C137" s="106"/>
      <c r="D137" s="106"/>
      <c r="E137" s="106"/>
    </row>
    <row r="138" spans="1:5" ht="15" thickBot="1" x14ac:dyDescent="0.4">
      <c r="A138" s="106"/>
      <c r="B138" s="106"/>
      <c r="C138" s="106"/>
      <c r="D138" s="106"/>
      <c r="E138" s="106"/>
    </row>
    <row r="139" spans="1:5" ht="15" thickBot="1" x14ac:dyDescent="0.4">
      <c r="A139" s="106"/>
      <c r="B139" s="106"/>
      <c r="C139" s="106"/>
      <c r="D139" s="106"/>
      <c r="E139" s="106"/>
    </row>
    <row r="140" spans="1:5" ht="15" thickBot="1" x14ac:dyDescent="0.4">
      <c r="A140" s="106"/>
      <c r="B140" s="106"/>
      <c r="C140" s="106"/>
      <c r="D140" s="106"/>
      <c r="E140" s="106"/>
    </row>
    <row r="141" spans="1:5" ht="15" thickBot="1" x14ac:dyDescent="0.4">
      <c r="A141" s="106"/>
      <c r="B141" s="106"/>
      <c r="C141" s="106"/>
      <c r="D141" s="106"/>
      <c r="E141" s="106"/>
    </row>
    <row r="142" spans="1:5" ht="15" thickBot="1" x14ac:dyDescent="0.4">
      <c r="A142" s="106"/>
      <c r="B142" s="106"/>
      <c r="C142" s="106"/>
      <c r="D142" s="106"/>
      <c r="E142" s="106"/>
    </row>
    <row r="143" spans="1:5" ht="15" thickBot="1" x14ac:dyDescent="0.4">
      <c r="A143" s="106"/>
      <c r="B143" s="106"/>
      <c r="C143" s="106"/>
      <c r="D143" s="106"/>
      <c r="E143" s="106"/>
    </row>
    <row r="144" spans="1:5" ht="15" thickBot="1" x14ac:dyDescent="0.4">
      <c r="A144" s="106"/>
      <c r="B144" s="106"/>
      <c r="C144" s="106"/>
      <c r="D144" s="106"/>
      <c r="E144" s="106"/>
    </row>
    <row r="145" spans="1:5" ht="15" thickBot="1" x14ac:dyDescent="0.4">
      <c r="A145" s="106"/>
      <c r="B145" s="106"/>
      <c r="C145" s="106"/>
      <c r="D145" s="106"/>
      <c r="E145" s="106"/>
    </row>
    <row r="146" spans="1:5" ht="15" thickBot="1" x14ac:dyDescent="0.4">
      <c r="A146" s="106"/>
      <c r="B146" s="106"/>
      <c r="C146" s="106"/>
      <c r="D146" s="106"/>
      <c r="E146" s="106"/>
    </row>
    <row r="147" spans="1:5" ht="15" thickBot="1" x14ac:dyDescent="0.4">
      <c r="A147" s="106"/>
      <c r="B147" s="106"/>
      <c r="C147" s="106"/>
      <c r="D147" s="106"/>
      <c r="E147" s="106"/>
    </row>
    <row r="148" spans="1:5" ht="15" thickBot="1" x14ac:dyDescent="0.4">
      <c r="A148" s="106"/>
      <c r="B148" s="106"/>
      <c r="C148" s="106"/>
      <c r="D148" s="106"/>
      <c r="E148" s="106"/>
    </row>
    <row r="149" spans="1:5" ht="15" thickBot="1" x14ac:dyDescent="0.4">
      <c r="A149" s="106"/>
      <c r="B149" s="106"/>
      <c r="C149" s="106"/>
      <c r="D149" s="106"/>
      <c r="E149" s="106"/>
    </row>
    <row r="150" spans="1:5" ht="15" thickBot="1" x14ac:dyDescent="0.4">
      <c r="A150" s="106"/>
      <c r="B150" s="106"/>
      <c r="C150" s="106"/>
      <c r="D150" s="106"/>
      <c r="E150" s="106"/>
    </row>
    <row r="151" spans="1:5" ht="15" thickBot="1" x14ac:dyDescent="0.4">
      <c r="A151" s="106"/>
      <c r="B151" s="106"/>
      <c r="C151" s="106"/>
      <c r="D151" s="106"/>
      <c r="E151" s="106"/>
    </row>
    <row r="152" spans="1:5" ht="15" thickBot="1" x14ac:dyDescent="0.4">
      <c r="A152" s="106"/>
      <c r="B152" s="106"/>
      <c r="C152" s="106"/>
      <c r="D152" s="106"/>
      <c r="E152" s="106"/>
    </row>
    <row r="153" spans="1:5" ht="15" thickBot="1" x14ac:dyDescent="0.4">
      <c r="A153" s="106"/>
      <c r="B153" s="106"/>
      <c r="C153" s="106"/>
      <c r="D153" s="106"/>
      <c r="E153" s="106"/>
    </row>
    <row r="154" spans="1:5" ht="15" thickBot="1" x14ac:dyDescent="0.4">
      <c r="A154" s="106"/>
      <c r="B154" s="106"/>
      <c r="C154" s="106"/>
      <c r="D154" s="106"/>
      <c r="E154" s="106"/>
    </row>
    <row r="155" spans="1:5" ht="15" thickBot="1" x14ac:dyDescent="0.4">
      <c r="A155" s="106"/>
      <c r="B155" s="106"/>
      <c r="C155" s="106"/>
      <c r="D155" s="106"/>
      <c r="E155" s="106"/>
    </row>
    <row r="156" spans="1:5" ht="15" thickBot="1" x14ac:dyDescent="0.4">
      <c r="A156" s="106"/>
      <c r="B156" s="106"/>
      <c r="C156" s="106"/>
      <c r="D156" s="106"/>
      <c r="E156" s="106"/>
    </row>
    <row r="157" spans="1:5" ht="15" thickBot="1" x14ac:dyDescent="0.4">
      <c r="A157" s="106"/>
      <c r="B157" s="106"/>
      <c r="C157" s="106"/>
      <c r="D157" s="106"/>
      <c r="E157" s="106"/>
    </row>
    <row r="158" spans="1:5" ht="15" thickBot="1" x14ac:dyDescent="0.4">
      <c r="A158" s="106"/>
      <c r="B158" s="106"/>
      <c r="C158" s="106"/>
      <c r="D158" s="106"/>
      <c r="E158" s="106"/>
    </row>
    <row r="159" spans="1:5" ht="15" thickBot="1" x14ac:dyDescent="0.4">
      <c r="A159" s="106"/>
      <c r="B159" s="106"/>
      <c r="C159" s="106"/>
      <c r="D159" s="106"/>
      <c r="E159" s="106"/>
    </row>
    <row r="160" spans="1:5" ht="15" thickBot="1" x14ac:dyDescent="0.4">
      <c r="A160" s="106"/>
      <c r="B160" s="106"/>
      <c r="C160" s="106"/>
      <c r="D160" s="106"/>
      <c r="E160" s="106"/>
    </row>
    <row r="161" spans="1:5" ht="15" thickBot="1" x14ac:dyDescent="0.4">
      <c r="A161" s="106"/>
      <c r="B161" s="106"/>
      <c r="C161" s="106"/>
      <c r="D161" s="106"/>
      <c r="E161" s="106"/>
    </row>
    <row r="162" spans="1:5" ht="15" thickBot="1" x14ac:dyDescent="0.4">
      <c r="A162" s="106"/>
      <c r="B162" s="106"/>
      <c r="C162" s="106"/>
      <c r="D162" s="106"/>
      <c r="E162" s="106"/>
    </row>
    <row r="163" spans="1:5" ht="15" thickBot="1" x14ac:dyDescent="0.4">
      <c r="A163" s="106"/>
      <c r="B163" s="106"/>
      <c r="C163" s="106"/>
      <c r="D163" s="106"/>
      <c r="E163" s="106"/>
    </row>
    <row r="164" spans="1:5" ht="15" thickBot="1" x14ac:dyDescent="0.4">
      <c r="A164" s="106"/>
      <c r="B164" s="106"/>
      <c r="C164" s="106"/>
      <c r="D164" s="106"/>
      <c r="E164" s="106"/>
    </row>
    <row r="165" spans="1:5" ht="15" thickBot="1" x14ac:dyDescent="0.4">
      <c r="A165" s="106"/>
      <c r="B165" s="106"/>
      <c r="C165" s="106"/>
      <c r="D165" s="106"/>
      <c r="E165" s="106"/>
    </row>
    <row r="166" spans="1:5" ht="15" thickBot="1" x14ac:dyDescent="0.4">
      <c r="A166" s="106"/>
      <c r="B166" s="106"/>
      <c r="C166" s="106"/>
      <c r="D166" s="106"/>
      <c r="E166" s="106"/>
    </row>
    <row r="167" spans="1:5" ht="15" thickBot="1" x14ac:dyDescent="0.4">
      <c r="A167" s="106"/>
      <c r="B167" s="106"/>
      <c r="C167" s="106"/>
      <c r="D167" s="106"/>
      <c r="E167" s="106"/>
    </row>
    <row r="168" spans="1:5" ht="15" thickBot="1" x14ac:dyDescent="0.4">
      <c r="A168" s="106"/>
      <c r="B168" s="106"/>
      <c r="C168" s="106"/>
      <c r="D168" s="106"/>
      <c r="E168" s="106"/>
    </row>
    <row r="169" spans="1:5" ht="15" thickBot="1" x14ac:dyDescent="0.4">
      <c r="A169" s="106"/>
      <c r="B169" s="106"/>
      <c r="C169" s="106"/>
      <c r="D169" s="106"/>
      <c r="E169" s="106"/>
    </row>
    <row r="170" spans="1:5" ht="15" thickBot="1" x14ac:dyDescent="0.4">
      <c r="A170" s="106"/>
      <c r="B170" s="106"/>
      <c r="C170" s="106"/>
      <c r="D170" s="106"/>
      <c r="E170" s="106"/>
    </row>
    <row r="171" spans="1:5" ht="15" thickBot="1" x14ac:dyDescent="0.4">
      <c r="A171" s="106"/>
      <c r="B171" s="106"/>
      <c r="C171" s="106"/>
      <c r="D171" s="106"/>
      <c r="E171" s="106"/>
    </row>
    <row r="172" spans="1:5" ht="15" thickBot="1" x14ac:dyDescent="0.4">
      <c r="A172" s="106"/>
      <c r="B172" s="106"/>
      <c r="C172" s="106"/>
      <c r="D172" s="106"/>
      <c r="E172" s="106"/>
    </row>
    <row r="173" spans="1:5" ht="15" thickBot="1" x14ac:dyDescent="0.4">
      <c r="A173" s="106"/>
      <c r="B173" s="106"/>
      <c r="C173" s="106"/>
      <c r="D173" s="106"/>
      <c r="E173" s="106"/>
    </row>
    <row r="174" spans="1:5" ht="15" thickBot="1" x14ac:dyDescent="0.4">
      <c r="A174" s="106"/>
      <c r="B174" s="106"/>
      <c r="C174" s="106"/>
      <c r="D174" s="106"/>
      <c r="E174" s="106"/>
    </row>
    <row r="175" spans="1:5" ht="15" thickBot="1" x14ac:dyDescent="0.4">
      <c r="A175" s="106"/>
      <c r="B175" s="106"/>
      <c r="C175" s="106"/>
      <c r="D175" s="106"/>
      <c r="E175" s="106"/>
    </row>
    <row r="176" spans="1:5" ht="15" thickBot="1" x14ac:dyDescent="0.4">
      <c r="A176" s="106"/>
      <c r="B176" s="106"/>
      <c r="C176" s="106"/>
      <c r="D176" s="106"/>
      <c r="E176" s="106"/>
    </row>
    <row r="177" spans="1:5" ht="15" thickBot="1" x14ac:dyDescent="0.4">
      <c r="A177" s="106"/>
      <c r="B177" s="106"/>
      <c r="C177" s="106"/>
      <c r="D177" s="106"/>
      <c r="E177" s="106"/>
    </row>
    <row r="178" spans="1:5" ht="15" thickBot="1" x14ac:dyDescent="0.4">
      <c r="A178" s="106"/>
      <c r="B178" s="106"/>
      <c r="C178" s="106"/>
      <c r="D178" s="106"/>
      <c r="E178" s="106"/>
    </row>
    <row r="179" spans="1:5" ht="15" thickBot="1" x14ac:dyDescent="0.4">
      <c r="A179" s="106"/>
      <c r="B179" s="106"/>
      <c r="C179" s="106"/>
      <c r="D179" s="106"/>
      <c r="E179" s="106"/>
    </row>
    <row r="180" spans="1:5" ht="15" thickBot="1" x14ac:dyDescent="0.4">
      <c r="A180" s="106"/>
      <c r="B180" s="106"/>
      <c r="C180" s="106"/>
      <c r="D180" s="106"/>
      <c r="E180" s="106"/>
    </row>
    <row r="181" spans="1:5" ht="15" thickBot="1" x14ac:dyDescent="0.4">
      <c r="A181" s="106"/>
      <c r="B181" s="106"/>
      <c r="C181" s="106"/>
      <c r="D181" s="106"/>
      <c r="E181" s="106"/>
    </row>
    <row r="182" spans="1:5" ht="15" thickBot="1" x14ac:dyDescent="0.4">
      <c r="A182" s="106"/>
      <c r="B182" s="106"/>
      <c r="C182" s="106"/>
      <c r="D182" s="106"/>
      <c r="E182" s="106"/>
    </row>
    <row r="183" spans="1:5" ht="15" thickBot="1" x14ac:dyDescent="0.4">
      <c r="A183" s="106"/>
      <c r="B183" s="106"/>
      <c r="C183" s="106"/>
      <c r="D183" s="106"/>
      <c r="E183" s="106"/>
    </row>
    <row r="184" spans="1:5" ht="15" thickBot="1" x14ac:dyDescent="0.4">
      <c r="A184" s="106"/>
      <c r="B184" s="106"/>
      <c r="C184" s="106"/>
      <c r="D184" s="106"/>
      <c r="E184" s="106"/>
    </row>
    <row r="185" spans="1:5" ht="15" thickBot="1" x14ac:dyDescent="0.4">
      <c r="A185" s="106"/>
      <c r="B185" s="106"/>
      <c r="C185" s="106"/>
      <c r="D185" s="106"/>
      <c r="E185" s="106"/>
    </row>
    <row r="186" spans="1:5" ht="15" thickBot="1" x14ac:dyDescent="0.4">
      <c r="A186" s="106"/>
      <c r="B186" s="106"/>
      <c r="C186" s="106"/>
      <c r="D186" s="106"/>
      <c r="E186" s="106"/>
    </row>
    <row r="187" spans="1:5" ht="15" thickBot="1" x14ac:dyDescent="0.4">
      <c r="A187" s="106"/>
      <c r="B187" s="106"/>
      <c r="C187" s="106"/>
      <c r="D187" s="106"/>
      <c r="E187" s="106"/>
    </row>
    <row r="188" spans="1:5" ht="15" thickBot="1" x14ac:dyDescent="0.4">
      <c r="A188" s="106"/>
      <c r="B188" s="106"/>
      <c r="C188" s="106"/>
      <c r="D188" s="106"/>
      <c r="E188" s="106"/>
    </row>
    <row r="189" spans="1:5" ht="15" thickBot="1" x14ac:dyDescent="0.4">
      <c r="A189" s="106"/>
      <c r="B189" s="106"/>
      <c r="C189" s="106"/>
      <c r="D189" s="106"/>
      <c r="E189" s="106"/>
    </row>
    <row r="190" spans="1:5" ht="15" thickBot="1" x14ac:dyDescent="0.4">
      <c r="A190" s="106"/>
      <c r="B190" s="106"/>
      <c r="C190" s="106"/>
      <c r="D190" s="106"/>
      <c r="E190" s="106"/>
    </row>
    <row r="191" spans="1:5" ht="15" thickBot="1" x14ac:dyDescent="0.4">
      <c r="A191" s="106"/>
      <c r="B191" s="106"/>
      <c r="C191" s="106"/>
      <c r="D191" s="106"/>
      <c r="E191" s="106"/>
    </row>
    <row r="192" spans="1:5" ht="15" thickBot="1" x14ac:dyDescent="0.4">
      <c r="A192" s="106"/>
      <c r="B192" s="106"/>
      <c r="C192" s="106"/>
      <c r="D192" s="106"/>
      <c r="E192" s="106"/>
    </row>
    <row r="193" spans="1:5" ht="15" thickBot="1" x14ac:dyDescent="0.4">
      <c r="A193" s="106"/>
      <c r="B193" s="106"/>
      <c r="C193" s="106"/>
      <c r="D193" s="106"/>
      <c r="E193" s="106"/>
    </row>
    <row r="194" spans="1:5" ht="15" thickBot="1" x14ac:dyDescent="0.4">
      <c r="A194" s="106"/>
      <c r="B194" s="106"/>
      <c r="C194" s="106"/>
      <c r="D194" s="106"/>
      <c r="E194" s="106"/>
    </row>
    <row r="195" spans="1:5" ht="15" thickBot="1" x14ac:dyDescent="0.4">
      <c r="A195" s="106"/>
      <c r="B195" s="106"/>
      <c r="C195" s="106"/>
      <c r="D195" s="106"/>
      <c r="E195" s="106"/>
    </row>
    <row r="196" spans="1:5" ht="15" thickBot="1" x14ac:dyDescent="0.4">
      <c r="A196" s="106"/>
      <c r="B196" s="106"/>
      <c r="C196" s="106"/>
      <c r="D196" s="106"/>
      <c r="E196" s="106"/>
    </row>
    <row r="197" spans="1:5" ht="15" thickBot="1" x14ac:dyDescent="0.4">
      <c r="A197" s="106"/>
      <c r="B197" s="106"/>
      <c r="C197" s="106"/>
      <c r="D197" s="106"/>
      <c r="E197" s="106"/>
    </row>
    <row r="198" spans="1:5" ht="15" thickBot="1" x14ac:dyDescent="0.4">
      <c r="A198" s="106"/>
      <c r="B198" s="106"/>
      <c r="C198" s="106"/>
      <c r="D198" s="106"/>
      <c r="E198" s="106"/>
    </row>
    <row r="199" spans="1:5" ht="15" thickBot="1" x14ac:dyDescent="0.4">
      <c r="A199" s="106"/>
      <c r="B199" s="106"/>
      <c r="C199" s="106"/>
      <c r="D199" s="106"/>
      <c r="E199" s="106"/>
    </row>
    <row r="200" spans="1:5" ht="15" thickBot="1" x14ac:dyDescent="0.4">
      <c r="A200" s="106"/>
      <c r="B200" s="106"/>
      <c r="C200" s="106"/>
      <c r="D200" s="106"/>
      <c r="E200" s="106"/>
    </row>
    <row r="201" spans="1:5" ht="15" thickBot="1" x14ac:dyDescent="0.4">
      <c r="A201" s="106"/>
      <c r="B201" s="106"/>
      <c r="C201" s="106"/>
      <c r="D201" s="106"/>
      <c r="E201" s="106"/>
    </row>
    <row r="202" spans="1:5" ht="15" thickBot="1" x14ac:dyDescent="0.4">
      <c r="A202" s="106"/>
      <c r="B202" s="106"/>
      <c r="C202" s="106"/>
      <c r="D202" s="106"/>
      <c r="E202" s="106"/>
    </row>
    <row r="203" spans="1:5" ht="15" thickBot="1" x14ac:dyDescent="0.4">
      <c r="A203" s="106"/>
      <c r="B203" s="106"/>
      <c r="C203" s="106"/>
      <c r="D203" s="106"/>
      <c r="E203" s="106"/>
    </row>
    <row r="204" spans="1:5" ht="15" thickBot="1" x14ac:dyDescent="0.4">
      <c r="A204" s="106"/>
      <c r="B204" s="106"/>
      <c r="C204" s="106"/>
      <c r="D204" s="106"/>
      <c r="E204" s="106"/>
    </row>
    <row r="205" spans="1:5" ht="15" thickBot="1" x14ac:dyDescent="0.4">
      <c r="A205" s="106"/>
      <c r="B205" s="106"/>
      <c r="C205" s="106"/>
      <c r="D205" s="106"/>
      <c r="E205" s="106"/>
    </row>
    <row r="206" spans="1:5" ht="15" thickBot="1" x14ac:dyDescent="0.4">
      <c r="A206" s="106"/>
      <c r="B206" s="106"/>
      <c r="C206" s="106"/>
      <c r="D206" s="106"/>
      <c r="E206" s="106"/>
    </row>
    <row r="207" spans="1:5" ht="15" thickBot="1" x14ac:dyDescent="0.4">
      <c r="A207" s="106"/>
      <c r="B207" s="106"/>
      <c r="C207" s="106"/>
      <c r="D207" s="106"/>
      <c r="E207" s="106"/>
    </row>
    <row r="208" spans="1:5" ht="15" thickBot="1" x14ac:dyDescent="0.4">
      <c r="A208" s="106"/>
      <c r="B208" s="106"/>
      <c r="C208" s="106"/>
      <c r="D208" s="106"/>
      <c r="E208" s="106"/>
    </row>
    <row r="209" spans="1:5" ht="15" thickBot="1" x14ac:dyDescent="0.4">
      <c r="A209" s="106"/>
      <c r="B209" s="106"/>
      <c r="C209" s="106"/>
      <c r="D209" s="106"/>
      <c r="E209" s="106"/>
    </row>
    <row r="210" spans="1:5" ht="15" thickBot="1" x14ac:dyDescent="0.4">
      <c r="A210" s="106"/>
      <c r="B210" s="106"/>
      <c r="C210" s="106"/>
      <c r="D210" s="106"/>
      <c r="E210" s="106"/>
    </row>
    <row r="211" spans="1:5" ht="15" thickBot="1" x14ac:dyDescent="0.4">
      <c r="A211" s="106"/>
      <c r="B211" s="106"/>
      <c r="C211" s="106"/>
      <c r="D211" s="106"/>
      <c r="E211" s="106"/>
    </row>
    <row r="212" spans="1:5" ht="15" thickBot="1" x14ac:dyDescent="0.4">
      <c r="A212" s="106"/>
      <c r="B212" s="106"/>
      <c r="C212" s="106"/>
      <c r="D212" s="106"/>
      <c r="E212" s="106"/>
    </row>
    <row r="213" spans="1:5" ht="15" thickBot="1" x14ac:dyDescent="0.4">
      <c r="A213" s="106"/>
      <c r="B213" s="106"/>
      <c r="C213" s="106"/>
      <c r="D213" s="106"/>
      <c r="E213" s="106"/>
    </row>
    <row r="214" spans="1:5" ht="15" thickBot="1" x14ac:dyDescent="0.4">
      <c r="A214" s="106"/>
      <c r="B214" s="106"/>
      <c r="C214" s="106"/>
      <c r="D214" s="106"/>
      <c r="E214" s="106"/>
    </row>
    <row r="215" spans="1:5" ht="15" thickBot="1" x14ac:dyDescent="0.4">
      <c r="A215" s="106"/>
      <c r="B215" s="106"/>
      <c r="C215" s="106"/>
      <c r="D215" s="106"/>
      <c r="E215" s="106"/>
    </row>
    <row r="216" spans="1:5" ht="15" thickBot="1" x14ac:dyDescent="0.4">
      <c r="A216" s="106"/>
      <c r="B216" s="106"/>
      <c r="C216" s="106"/>
      <c r="D216" s="106"/>
      <c r="E216" s="106"/>
    </row>
    <row r="217" spans="1:5" ht="15" thickBot="1" x14ac:dyDescent="0.4">
      <c r="A217" s="106"/>
      <c r="B217" s="106"/>
      <c r="C217" s="106"/>
      <c r="D217" s="106"/>
      <c r="E217" s="106"/>
    </row>
    <row r="218" spans="1:5" ht="15" thickBot="1" x14ac:dyDescent="0.4">
      <c r="A218" s="106"/>
      <c r="B218" s="106"/>
      <c r="C218" s="106"/>
      <c r="D218" s="106"/>
      <c r="E218" s="106"/>
    </row>
    <row r="219" spans="1:5" ht="15" thickBot="1" x14ac:dyDescent="0.4">
      <c r="A219" s="106"/>
      <c r="B219" s="106"/>
      <c r="C219" s="106"/>
      <c r="D219" s="106"/>
      <c r="E219" s="106"/>
    </row>
    <row r="220" spans="1:5" ht="15" thickBot="1" x14ac:dyDescent="0.4">
      <c r="A220" s="106"/>
      <c r="B220" s="106"/>
      <c r="C220" s="106"/>
      <c r="D220" s="106"/>
      <c r="E220" s="106"/>
    </row>
    <row r="221" spans="1:5" ht="15" thickBot="1" x14ac:dyDescent="0.4">
      <c r="A221" s="106"/>
      <c r="B221" s="106"/>
      <c r="C221" s="106"/>
      <c r="D221" s="106"/>
      <c r="E221" s="106"/>
    </row>
    <row r="222" spans="1:5" ht="15" thickBot="1" x14ac:dyDescent="0.4">
      <c r="A222" s="106"/>
      <c r="B222" s="106"/>
      <c r="C222" s="106"/>
      <c r="D222" s="106"/>
      <c r="E222" s="106"/>
    </row>
    <row r="223" spans="1:5" ht="15" thickBot="1" x14ac:dyDescent="0.4">
      <c r="A223" s="106"/>
      <c r="B223" s="106"/>
      <c r="C223" s="106"/>
      <c r="D223" s="106"/>
      <c r="E223" s="106"/>
    </row>
    <row r="224" spans="1:5" ht="15" thickBot="1" x14ac:dyDescent="0.4">
      <c r="A224" s="106"/>
      <c r="B224" s="106"/>
      <c r="C224" s="106"/>
      <c r="D224" s="106"/>
      <c r="E224" s="106"/>
    </row>
    <row r="225" spans="1:5" ht="15" thickBot="1" x14ac:dyDescent="0.4">
      <c r="A225" s="106"/>
      <c r="B225" s="106"/>
      <c r="C225" s="106"/>
      <c r="D225" s="106"/>
      <c r="E225" s="106"/>
    </row>
    <row r="226" spans="1:5" ht="15" thickBot="1" x14ac:dyDescent="0.4">
      <c r="A226" s="106"/>
      <c r="B226" s="106"/>
      <c r="C226" s="106"/>
      <c r="D226" s="106"/>
      <c r="E226" s="106"/>
    </row>
    <row r="227" spans="1:5" ht="15" thickBot="1" x14ac:dyDescent="0.4">
      <c r="A227" s="106"/>
      <c r="B227" s="106"/>
      <c r="C227" s="106"/>
      <c r="D227" s="106"/>
      <c r="E227" s="106"/>
    </row>
    <row r="228" spans="1:5" ht="15" thickBot="1" x14ac:dyDescent="0.4">
      <c r="A228" s="106"/>
      <c r="B228" s="106"/>
      <c r="C228" s="106"/>
      <c r="D228" s="106"/>
      <c r="E228" s="106"/>
    </row>
    <row r="229" spans="1:5" ht="15" thickBot="1" x14ac:dyDescent="0.4">
      <c r="A229" s="106"/>
      <c r="B229" s="106"/>
      <c r="C229" s="106"/>
      <c r="D229" s="106"/>
      <c r="E229" s="106"/>
    </row>
    <row r="230" spans="1:5" ht="15" thickBot="1" x14ac:dyDescent="0.4">
      <c r="A230" s="106"/>
      <c r="B230" s="106"/>
      <c r="C230" s="106"/>
      <c r="D230" s="106"/>
      <c r="E230" s="106"/>
    </row>
    <row r="231" spans="1:5" ht="15" thickBot="1" x14ac:dyDescent="0.4">
      <c r="A231" s="106"/>
      <c r="B231" s="106"/>
      <c r="C231" s="106"/>
      <c r="D231" s="106"/>
      <c r="E231" s="106"/>
    </row>
    <row r="232" spans="1:5" ht="15" thickBot="1" x14ac:dyDescent="0.4">
      <c r="A232" s="106"/>
      <c r="B232" s="106"/>
      <c r="C232" s="106"/>
      <c r="D232" s="106"/>
      <c r="E232" s="106"/>
    </row>
    <row r="233" spans="1:5" ht="15" thickBot="1" x14ac:dyDescent="0.4">
      <c r="A233" s="106"/>
      <c r="B233" s="106"/>
      <c r="C233" s="106"/>
      <c r="D233" s="106"/>
      <c r="E233" s="106"/>
    </row>
    <row r="234" spans="1:5" ht="15" thickBot="1" x14ac:dyDescent="0.4">
      <c r="A234" s="106"/>
      <c r="B234" s="106"/>
      <c r="C234" s="106"/>
      <c r="D234" s="106"/>
      <c r="E234" s="106"/>
    </row>
    <row r="235" spans="1:5" ht="15" thickBot="1" x14ac:dyDescent="0.4">
      <c r="A235" s="106"/>
      <c r="B235" s="106"/>
      <c r="C235" s="106"/>
      <c r="D235" s="106"/>
      <c r="E235" s="106"/>
    </row>
    <row r="236" spans="1:5" ht="15" thickBot="1" x14ac:dyDescent="0.4">
      <c r="A236" s="106"/>
      <c r="B236" s="106"/>
      <c r="C236" s="106"/>
      <c r="D236" s="106"/>
      <c r="E236" s="106"/>
    </row>
    <row r="237" spans="1:5" ht="15" thickBot="1" x14ac:dyDescent="0.4">
      <c r="A237" s="106"/>
      <c r="B237" s="106"/>
      <c r="C237" s="106"/>
      <c r="D237" s="106"/>
      <c r="E237" s="106"/>
    </row>
    <row r="238" spans="1:5" ht="15" thickBot="1" x14ac:dyDescent="0.4">
      <c r="A238" s="106"/>
      <c r="B238" s="106"/>
      <c r="C238" s="106"/>
      <c r="D238" s="106"/>
      <c r="E238" s="106"/>
    </row>
    <row r="239" spans="1:5" ht="15" thickBot="1" x14ac:dyDescent="0.4">
      <c r="A239" s="106"/>
      <c r="B239" s="106"/>
      <c r="C239" s="106"/>
      <c r="D239" s="106"/>
      <c r="E239" s="106"/>
    </row>
    <row r="240" spans="1:5" ht="15" thickBot="1" x14ac:dyDescent="0.4">
      <c r="A240" s="106"/>
      <c r="B240" s="106"/>
      <c r="C240" s="106"/>
      <c r="D240" s="106"/>
      <c r="E240" s="106"/>
    </row>
    <row r="241" spans="1:5" ht="15" thickBot="1" x14ac:dyDescent="0.4">
      <c r="A241" s="106"/>
      <c r="B241" s="106"/>
      <c r="C241" s="106"/>
      <c r="D241" s="106"/>
      <c r="E241" s="106"/>
    </row>
    <row r="242" spans="1:5" ht="15" thickBot="1" x14ac:dyDescent="0.4">
      <c r="A242" s="106"/>
      <c r="B242" s="106"/>
      <c r="C242" s="106"/>
      <c r="D242" s="106"/>
      <c r="E242" s="106"/>
    </row>
    <row r="243" spans="1:5" ht="15" thickBot="1" x14ac:dyDescent="0.4">
      <c r="A243" s="106"/>
      <c r="B243" s="106"/>
      <c r="C243" s="106"/>
      <c r="D243" s="106"/>
      <c r="E243" s="106"/>
    </row>
    <row r="244" spans="1:5" ht="15" thickBot="1" x14ac:dyDescent="0.4">
      <c r="A244" s="106"/>
      <c r="B244" s="106"/>
      <c r="C244" s="106"/>
      <c r="D244" s="106"/>
      <c r="E244" s="106"/>
    </row>
    <row r="245" spans="1:5" ht="15" thickBot="1" x14ac:dyDescent="0.4">
      <c r="A245" s="106"/>
      <c r="B245" s="106"/>
      <c r="C245" s="106"/>
      <c r="D245" s="106"/>
      <c r="E245" s="106"/>
    </row>
    <row r="246" spans="1:5" ht="15" thickBot="1" x14ac:dyDescent="0.4">
      <c r="A246" s="106"/>
      <c r="B246" s="106"/>
      <c r="C246" s="106"/>
      <c r="D246" s="106"/>
      <c r="E246" s="106"/>
    </row>
    <row r="247" spans="1:5" ht="15" thickBot="1" x14ac:dyDescent="0.4">
      <c r="A247" s="106"/>
      <c r="B247" s="106"/>
      <c r="C247" s="106"/>
      <c r="D247" s="106"/>
      <c r="E247" s="106"/>
    </row>
    <row r="248" spans="1:5" ht="15" thickBot="1" x14ac:dyDescent="0.4">
      <c r="A248" s="106"/>
      <c r="B248" s="106"/>
      <c r="C248" s="106"/>
      <c r="D248" s="106"/>
      <c r="E248" s="106"/>
    </row>
    <row r="249" spans="1:5" ht="15" thickBot="1" x14ac:dyDescent="0.4">
      <c r="A249" s="106"/>
      <c r="B249" s="106"/>
      <c r="C249" s="106"/>
      <c r="D249" s="106"/>
      <c r="E249" s="106"/>
    </row>
    <row r="250" spans="1:5" ht="15" thickBot="1" x14ac:dyDescent="0.4">
      <c r="A250" s="106"/>
      <c r="B250" s="106"/>
      <c r="C250" s="106"/>
      <c r="D250" s="106"/>
      <c r="E250" s="106"/>
    </row>
    <row r="251" spans="1:5" ht="15" thickBot="1" x14ac:dyDescent="0.4">
      <c r="A251" s="106"/>
      <c r="B251" s="106"/>
      <c r="C251" s="106"/>
      <c r="D251" s="106"/>
      <c r="E251" s="106"/>
    </row>
    <row r="252" spans="1:5" ht="15" thickBot="1" x14ac:dyDescent="0.4">
      <c r="A252" s="106"/>
      <c r="B252" s="106"/>
      <c r="C252" s="106"/>
      <c r="D252" s="106"/>
      <c r="E252" s="106"/>
    </row>
    <row r="253" spans="1:5" ht="15" thickBot="1" x14ac:dyDescent="0.4">
      <c r="A253" s="106"/>
      <c r="B253" s="106"/>
      <c r="C253" s="106"/>
      <c r="D253" s="106"/>
      <c r="E253" s="106"/>
    </row>
    <row r="254" spans="1:5" ht="15" thickBot="1" x14ac:dyDescent="0.4">
      <c r="A254" s="106"/>
      <c r="B254" s="106"/>
      <c r="C254" s="106"/>
      <c r="D254" s="106"/>
      <c r="E254" s="106"/>
    </row>
    <row r="255" spans="1:5" ht="15" thickBot="1" x14ac:dyDescent="0.4">
      <c r="A255" s="106"/>
      <c r="B255" s="106"/>
      <c r="C255" s="106"/>
      <c r="D255" s="106"/>
      <c r="E255" s="106"/>
    </row>
    <row r="256" spans="1:5" ht="15" thickBot="1" x14ac:dyDescent="0.4">
      <c r="A256" s="106"/>
      <c r="B256" s="106"/>
      <c r="C256" s="106"/>
      <c r="D256" s="106"/>
      <c r="E256" s="106"/>
    </row>
    <row r="257" spans="1:5" ht="15" thickBot="1" x14ac:dyDescent="0.4">
      <c r="A257" s="106"/>
      <c r="B257" s="106"/>
      <c r="C257" s="106"/>
      <c r="D257" s="106"/>
      <c r="E257" s="106"/>
    </row>
    <row r="258" spans="1:5" ht="15" thickBot="1" x14ac:dyDescent="0.4">
      <c r="A258" s="106"/>
      <c r="B258" s="106"/>
      <c r="C258" s="106"/>
      <c r="D258" s="106"/>
      <c r="E258" s="106"/>
    </row>
    <row r="259" spans="1:5" ht="15" thickBot="1" x14ac:dyDescent="0.4">
      <c r="A259" s="106"/>
      <c r="B259" s="106"/>
      <c r="C259" s="106"/>
      <c r="D259" s="106"/>
      <c r="E259" s="106"/>
    </row>
    <row r="260" spans="1:5" ht="15" thickBot="1" x14ac:dyDescent="0.4">
      <c r="A260" s="106"/>
      <c r="B260" s="106"/>
      <c r="C260" s="106"/>
      <c r="D260" s="106"/>
      <c r="E260" s="106"/>
    </row>
    <row r="261" spans="1:5" ht="15" thickBot="1" x14ac:dyDescent="0.4">
      <c r="A261" s="106"/>
      <c r="B261" s="106"/>
      <c r="C261" s="106"/>
      <c r="D261" s="106"/>
      <c r="E261" s="106"/>
    </row>
    <row r="262" spans="1:5" ht="15" thickBot="1" x14ac:dyDescent="0.4">
      <c r="A262" s="106"/>
      <c r="B262" s="106"/>
      <c r="C262" s="106"/>
      <c r="D262" s="106"/>
      <c r="E262" s="106"/>
    </row>
    <row r="263" spans="1:5" ht="15" thickBot="1" x14ac:dyDescent="0.4">
      <c r="A263" s="106"/>
      <c r="B263" s="106"/>
      <c r="C263" s="106"/>
      <c r="D263" s="106"/>
      <c r="E263" s="106"/>
    </row>
    <row r="264" spans="1:5" ht="15" thickBot="1" x14ac:dyDescent="0.4">
      <c r="A264" s="106"/>
      <c r="B264" s="106"/>
      <c r="C264" s="106"/>
      <c r="D264" s="106"/>
      <c r="E264" s="106"/>
    </row>
    <row r="265" spans="1:5" ht="15" thickBot="1" x14ac:dyDescent="0.4">
      <c r="A265" s="106"/>
      <c r="B265" s="106"/>
      <c r="C265" s="106"/>
      <c r="D265" s="106"/>
      <c r="E265" s="106"/>
    </row>
    <row r="266" spans="1:5" ht="15" thickBot="1" x14ac:dyDescent="0.4">
      <c r="A266" s="106"/>
      <c r="B266" s="106"/>
      <c r="C266" s="106"/>
      <c r="D266" s="106"/>
      <c r="E266" s="106"/>
    </row>
    <row r="267" spans="1:5" ht="15" thickBot="1" x14ac:dyDescent="0.4">
      <c r="A267" s="106"/>
      <c r="B267" s="106"/>
      <c r="C267" s="106"/>
      <c r="D267" s="106"/>
      <c r="E267" s="106"/>
    </row>
    <row r="268" spans="1:5" ht="15" thickBot="1" x14ac:dyDescent="0.4">
      <c r="A268" s="106"/>
      <c r="B268" s="106"/>
      <c r="C268" s="106"/>
      <c r="D268" s="106"/>
      <c r="E268" s="106"/>
    </row>
    <row r="269" spans="1:5" ht="15" thickBot="1" x14ac:dyDescent="0.4">
      <c r="A269" s="106"/>
      <c r="B269" s="106"/>
      <c r="C269" s="106"/>
      <c r="D269" s="106"/>
      <c r="E269" s="106"/>
    </row>
    <row r="270" spans="1:5" ht="15" thickBot="1" x14ac:dyDescent="0.4">
      <c r="A270" s="106"/>
      <c r="B270" s="106"/>
      <c r="C270" s="106"/>
      <c r="D270" s="106"/>
      <c r="E270" s="106"/>
    </row>
    <row r="271" spans="1:5" ht="15" thickBot="1" x14ac:dyDescent="0.4">
      <c r="A271" s="106"/>
      <c r="B271" s="106"/>
      <c r="C271" s="106"/>
      <c r="D271" s="106"/>
      <c r="E271" s="106"/>
    </row>
    <row r="272" spans="1:5" ht="15" thickBot="1" x14ac:dyDescent="0.4">
      <c r="A272" s="106"/>
      <c r="B272" s="106"/>
      <c r="C272" s="106"/>
      <c r="D272" s="106"/>
      <c r="E272" s="106"/>
    </row>
    <row r="273" spans="1:5" ht="15" thickBot="1" x14ac:dyDescent="0.4">
      <c r="A273" s="106"/>
      <c r="B273" s="106"/>
      <c r="C273" s="106"/>
      <c r="D273" s="106"/>
      <c r="E273" s="106"/>
    </row>
    <row r="274" spans="1:5" ht="15" thickBot="1" x14ac:dyDescent="0.4">
      <c r="A274" s="106"/>
      <c r="B274" s="106"/>
      <c r="C274" s="106"/>
      <c r="D274" s="106"/>
      <c r="E274" s="106"/>
    </row>
    <row r="275" spans="1:5" ht="15" thickBot="1" x14ac:dyDescent="0.4">
      <c r="A275" s="106"/>
      <c r="B275" s="106"/>
      <c r="C275" s="106"/>
      <c r="D275" s="106"/>
      <c r="E275" s="106"/>
    </row>
    <row r="276" spans="1:5" ht="15" thickBot="1" x14ac:dyDescent="0.4">
      <c r="A276" s="106"/>
      <c r="B276" s="106"/>
      <c r="C276" s="106"/>
      <c r="D276" s="106"/>
      <c r="E276" s="106"/>
    </row>
    <row r="277" spans="1:5" ht="15" thickBot="1" x14ac:dyDescent="0.4">
      <c r="A277" s="106"/>
      <c r="B277" s="106"/>
      <c r="C277" s="106"/>
      <c r="D277" s="106"/>
      <c r="E277" s="106"/>
    </row>
    <row r="278" spans="1:5" ht="15" thickBot="1" x14ac:dyDescent="0.4">
      <c r="A278" s="106"/>
      <c r="B278" s="106"/>
      <c r="C278" s="106"/>
      <c r="D278" s="106"/>
      <c r="E278" s="106"/>
    </row>
    <row r="279" spans="1:5" ht="15" thickBot="1" x14ac:dyDescent="0.4">
      <c r="A279" s="106"/>
      <c r="B279" s="106"/>
      <c r="C279" s="106"/>
      <c r="D279" s="106"/>
      <c r="E279" s="106"/>
    </row>
    <row r="280" spans="1:5" ht="15" thickBot="1" x14ac:dyDescent="0.4">
      <c r="A280" s="106"/>
      <c r="B280" s="106"/>
      <c r="C280" s="106"/>
      <c r="D280" s="106"/>
      <c r="E280" s="106"/>
    </row>
    <row r="281" spans="1:5" ht="15" thickBot="1" x14ac:dyDescent="0.4">
      <c r="A281" s="106"/>
      <c r="B281" s="106"/>
      <c r="C281" s="106"/>
      <c r="D281" s="106"/>
      <c r="E281" s="106"/>
    </row>
    <row r="282" spans="1:5" ht="15" thickBot="1" x14ac:dyDescent="0.4">
      <c r="A282" s="106"/>
      <c r="B282" s="106"/>
      <c r="C282" s="106"/>
      <c r="D282" s="106"/>
      <c r="E282" s="106"/>
    </row>
    <row r="283" spans="1:5" ht="15" thickBot="1" x14ac:dyDescent="0.4">
      <c r="A283" s="106"/>
      <c r="B283" s="106"/>
      <c r="C283" s="106"/>
      <c r="D283" s="106"/>
      <c r="E283" s="106"/>
    </row>
    <row r="284" spans="1:5" ht="15" thickBot="1" x14ac:dyDescent="0.4">
      <c r="A284" s="106"/>
      <c r="B284" s="106"/>
      <c r="C284" s="106"/>
      <c r="D284" s="106"/>
      <c r="E284" s="106"/>
    </row>
    <row r="285" spans="1:5" ht="15" thickBot="1" x14ac:dyDescent="0.4">
      <c r="A285" s="106"/>
      <c r="B285" s="106"/>
      <c r="C285" s="106"/>
      <c r="D285" s="106"/>
      <c r="E285" s="106"/>
    </row>
    <row r="286" spans="1:5" ht="15" thickBot="1" x14ac:dyDescent="0.4">
      <c r="A286" s="106"/>
      <c r="B286" s="106"/>
      <c r="C286" s="106"/>
      <c r="D286" s="106"/>
      <c r="E286" s="106"/>
    </row>
    <row r="287" spans="1:5" ht="15" thickBot="1" x14ac:dyDescent="0.4">
      <c r="A287" s="106"/>
      <c r="B287" s="106"/>
      <c r="C287" s="106"/>
      <c r="D287" s="106"/>
      <c r="E287" s="106"/>
    </row>
    <row r="288" spans="1:5" ht="15" thickBot="1" x14ac:dyDescent="0.4">
      <c r="A288" s="106"/>
      <c r="B288" s="106"/>
      <c r="C288" s="106"/>
      <c r="D288" s="106"/>
      <c r="E288" s="106"/>
    </row>
    <row r="289" spans="1:5" ht="15" thickBot="1" x14ac:dyDescent="0.4">
      <c r="A289" s="106"/>
      <c r="B289" s="106"/>
      <c r="C289" s="106"/>
      <c r="D289" s="106"/>
      <c r="E289" s="106"/>
    </row>
    <row r="290" spans="1:5" ht="15" thickBot="1" x14ac:dyDescent="0.4">
      <c r="A290" s="106"/>
      <c r="B290" s="106"/>
      <c r="C290" s="106"/>
      <c r="D290" s="106"/>
      <c r="E290" s="106"/>
    </row>
    <row r="291" spans="1:5" ht="15" thickBot="1" x14ac:dyDescent="0.4">
      <c r="A291" s="106"/>
      <c r="B291" s="106"/>
      <c r="C291" s="106"/>
      <c r="D291" s="106"/>
      <c r="E291" s="106"/>
    </row>
    <row r="292" spans="1:5" ht="15" thickBot="1" x14ac:dyDescent="0.4">
      <c r="A292" s="106"/>
      <c r="B292" s="106"/>
      <c r="C292" s="106"/>
      <c r="D292" s="106"/>
      <c r="E292" s="106"/>
    </row>
    <row r="293" spans="1:5" ht="15" thickBot="1" x14ac:dyDescent="0.4">
      <c r="A293" s="106"/>
      <c r="B293" s="106"/>
      <c r="C293" s="106"/>
      <c r="D293" s="106"/>
      <c r="E293" s="106"/>
    </row>
    <row r="294" spans="1:5" ht="15" thickBot="1" x14ac:dyDescent="0.4">
      <c r="A294" s="106"/>
      <c r="B294" s="106"/>
      <c r="C294" s="106"/>
      <c r="D294" s="106"/>
      <c r="E294" s="106"/>
    </row>
    <row r="295" spans="1:5" ht="15" thickBot="1" x14ac:dyDescent="0.4">
      <c r="A295" s="106"/>
      <c r="B295" s="106"/>
      <c r="C295" s="106"/>
      <c r="D295" s="106"/>
      <c r="E295" s="106"/>
    </row>
    <row r="296" spans="1:5" ht="15" thickBot="1" x14ac:dyDescent="0.4">
      <c r="A296" s="106"/>
      <c r="B296" s="106"/>
      <c r="C296" s="106"/>
      <c r="D296" s="106"/>
      <c r="E296" s="106"/>
    </row>
    <row r="297" spans="1:5" ht="15" thickBot="1" x14ac:dyDescent="0.4">
      <c r="A297" s="106"/>
      <c r="B297" s="106"/>
      <c r="C297" s="106"/>
      <c r="D297" s="106"/>
      <c r="E297" s="106"/>
    </row>
    <row r="298" spans="1:5" ht="15" thickBot="1" x14ac:dyDescent="0.4">
      <c r="A298" s="106"/>
      <c r="B298" s="106"/>
      <c r="C298" s="106"/>
      <c r="D298" s="106"/>
      <c r="E298" s="106"/>
    </row>
    <row r="299" spans="1:5" ht="15" thickBot="1" x14ac:dyDescent="0.4">
      <c r="A299" s="106"/>
      <c r="B299" s="106"/>
      <c r="C299" s="106"/>
      <c r="D299" s="106"/>
      <c r="E299" s="106"/>
    </row>
    <row r="300" spans="1:5" ht="15" thickBot="1" x14ac:dyDescent="0.4">
      <c r="A300" s="106"/>
      <c r="B300" s="106"/>
      <c r="C300" s="106"/>
      <c r="D300" s="106"/>
      <c r="E300" s="106"/>
    </row>
    <row r="301" spans="1:5" ht="15" thickBot="1" x14ac:dyDescent="0.4">
      <c r="A301" s="106"/>
      <c r="B301" s="106"/>
      <c r="C301" s="106"/>
      <c r="D301" s="106"/>
      <c r="E301" s="106"/>
    </row>
    <row r="302" spans="1:5" ht="15" thickBot="1" x14ac:dyDescent="0.4">
      <c r="A302" s="106"/>
      <c r="B302" s="106"/>
      <c r="C302" s="106"/>
      <c r="D302" s="106"/>
      <c r="E302" s="106"/>
    </row>
    <row r="303" spans="1:5" ht="15" thickBot="1" x14ac:dyDescent="0.4">
      <c r="A303" s="106"/>
      <c r="B303" s="106"/>
      <c r="C303" s="106"/>
      <c r="D303" s="106"/>
      <c r="E303" s="106"/>
    </row>
    <row r="304" spans="1:5" ht="15" thickBot="1" x14ac:dyDescent="0.4">
      <c r="A304" s="106"/>
      <c r="B304" s="106"/>
      <c r="C304" s="106"/>
      <c r="D304" s="106"/>
      <c r="E304" s="106"/>
    </row>
    <row r="305" spans="1:5" ht="15" thickBot="1" x14ac:dyDescent="0.4">
      <c r="A305" s="106"/>
      <c r="B305" s="106"/>
      <c r="C305" s="106"/>
      <c r="D305" s="106"/>
      <c r="E305" s="106"/>
    </row>
    <row r="306" spans="1:5" ht="15" thickBot="1" x14ac:dyDescent="0.4">
      <c r="A306" s="106"/>
      <c r="B306" s="106"/>
      <c r="C306" s="106"/>
      <c r="D306" s="106"/>
      <c r="E306" s="106"/>
    </row>
    <row r="307" spans="1:5" ht="15" thickBot="1" x14ac:dyDescent="0.4">
      <c r="A307" s="106"/>
      <c r="B307" s="106"/>
      <c r="C307" s="106"/>
      <c r="D307" s="106"/>
      <c r="E307" s="106"/>
    </row>
    <row r="308" spans="1:5" ht="15" thickBot="1" x14ac:dyDescent="0.4">
      <c r="A308" s="106"/>
      <c r="B308" s="106"/>
      <c r="C308" s="106"/>
      <c r="D308" s="106"/>
      <c r="E308" s="106"/>
    </row>
    <row r="309" spans="1:5" ht="15" thickBot="1" x14ac:dyDescent="0.4">
      <c r="A309" s="106"/>
      <c r="B309" s="106"/>
      <c r="C309" s="106"/>
      <c r="D309" s="106"/>
      <c r="E309" s="106"/>
    </row>
    <row r="310" spans="1:5" ht="15" thickBot="1" x14ac:dyDescent="0.4">
      <c r="A310" s="106"/>
      <c r="B310" s="106"/>
      <c r="C310" s="106"/>
      <c r="D310" s="106"/>
      <c r="E310" s="106"/>
    </row>
    <row r="311" spans="1:5" ht="15" thickBot="1" x14ac:dyDescent="0.4">
      <c r="A311" s="106"/>
      <c r="B311" s="106"/>
      <c r="C311" s="106"/>
      <c r="D311" s="106"/>
      <c r="E311" s="106"/>
    </row>
    <row r="312" spans="1:5" ht="15" thickBot="1" x14ac:dyDescent="0.4">
      <c r="A312" s="106"/>
      <c r="B312" s="106"/>
      <c r="C312" s="106"/>
      <c r="D312" s="106"/>
      <c r="E312" s="106"/>
    </row>
    <row r="313" spans="1:5" ht="15" thickBot="1" x14ac:dyDescent="0.4">
      <c r="A313" s="106"/>
      <c r="B313" s="106"/>
      <c r="C313" s="106"/>
      <c r="D313" s="106"/>
      <c r="E313" s="106"/>
    </row>
    <row r="314" spans="1:5" ht="15" thickBot="1" x14ac:dyDescent="0.4">
      <c r="A314" s="106"/>
      <c r="B314" s="106"/>
      <c r="C314" s="106"/>
      <c r="D314" s="106"/>
      <c r="E314" s="106"/>
    </row>
    <row r="315" spans="1:5" ht="15" thickBot="1" x14ac:dyDescent="0.4">
      <c r="A315" s="106"/>
      <c r="B315" s="106"/>
      <c r="C315" s="106"/>
      <c r="D315" s="106"/>
      <c r="E315" s="106"/>
    </row>
    <row r="316" spans="1:5" ht="15" thickBot="1" x14ac:dyDescent="0.4">
      <c r="A316" s="106"/>
      <c r="B316" s="106"/>
      <c r="C316" s="106"/>
      <c r="D316" s="106"/>
      <c r="E316" s="106"/>
    </row>
    <row r="317" spans="1:5" ht="15" thickBot="1" x14ac:dyDescent="0.4">
      <c r="A317" s="106"/>
      <c r="B317" s="106"/>
      <c r="C317" s="106"/>
      <c r="D317" s="106"/>
      <c r="E317" s="106"/>
    </row>
    <row r="318" spans="1:5" ht="15" thickBot="1" x14ac:dyDescent="0.4">
      <c r="A318" s="106"/>
      <c r="B318" s="106"/>
      <c r="C318" s="106"/>
      <c r="D318" s="106"/>
      <c r="E318" s="106"/>
    </row>
    <row r="319" spans="1:5" ht="15" thickBot="1" x14ac:dyDescent="0.4">
      <c r="A319" s="106"/>
      <c r="B319" s="106"/>
      <c r="C319" s="106"/>
      <c r="D319" s="106"/>
      <c r="E319" s="106"/>
    </row>
    <row r="320" spans="1:5" ht="15" thickBot="1" x14ac:dyDescent="0.4">
      <c r="A320" s="106"/>
      <c r="B320" s="106"/>
      <c r="C320" s="106"/>
      <c r="D320" s="106"/>
      <c r="E320" s="106"/>
    </row>
    <row r="321" spans="1:5" ht="15" thickBot="1" x14ac:dyDescent="0.4">
      <c r="A321" s="106"/>
      <c r="B321" s="106"/>
      <c r="C321" s="106"/>
      <c r="D321" s="106"/>
      <c r="E321" s="106"/>
    </row>
    <row r="322" spans="1:5" ht="15" thickBot="1" x14ac:dyDescent="0.4">
      <c r="A322" s="106"/>
      <c r="B322" s="106"/>
      <c r="C322" s="106"/>
      <c r="D322" s="106"/>
      <c r="E322" s="106"/>
    </row>
    <row r="323" spans="1:5" ht="15" thickBot="1" x14ac:dyDescent="0.4">
      <c r="A323" s="106"/>
      <c r="B323" s="106"/>
      <c r="C323" s="106"/>
      <c r="D323" s="106"/>
      <c r="E323" s="106"/>
    </row>
    <row r="324" spans="1:5" ht="15" thickBot="1" x14ac:dyDescent="0.4">
      <c r="A324" s="106"/>
      <c r="B324" s="106"/>
      <c r="C324" s="106"/>
      <c r="D324" s="106"/>
      <c r="E324" s="106"/>
    </row>
    <row r="325" spans="1:5" ht="15" thickBot="1" x14ac:dyDescent="0.4">
      <c r="A325" s="106"/>
      <c r="B325" s="106"/>
      <c r="C325" s="106"/>
      <c r="D325" s="106"/>
      <c r="E325" s="106"/>
    </row>
    <row r="326" spans="1:5" ht="15" thickBot="1" x14ac:dyDescent="0.4">
      <c r="A326" s="106"/>
      <c r="B326" s="106"/>
      <c r="C326" s="106"/>
      <c r="D326" s="106"/>
      <c r="E326" s="106"/>
    </row>
    <row r="327" spans="1:5" ht="15" thickBot="1" x14ac:dyDescent="0.4">
      <c r="A327" s="106"/>
      <c r="B327" s="106"/>
      <c r="C327" s="106"/>
      <c r="D327" s="106"/>
      <c r="E327" s="106"/>
    </row>
    <row r="328" spans="1:5" ht="15" thickBot="1" x14ac:dyDescent="0.4">
      <c r="A328" s="106"/>
      <c r="B328" s="106"/>
      <c r="C328" s="106"/>
      <c r="D328" s="106"/>
      <c r="E328" s="106"/>
    </row>
    <row r="329" spans="1:5" ht="15" thickBot="1" x14ac:dyDescent="0.4">
      <c r="A329" s="106"/>
      <c r="B329" s="106"/>
      <c r="C329" s="106"/>
      <c r="D329" s="106"/>
      <c r="E329" s="106"/>
    </row>
    <row r="330" spans="1:5" ht="15" thickBot="1" x14ac:dyDescent="0.4">
      <c r="A330" s="106"/>
      <c r="B330" s="106"/>
      <c r="C330" s="106"/>
      <c r="D330" s="106"/>
      <c r="E330" s="106"/>
    </row>
    <row r="331" spans="1:5" ht="15" thickBot="1" x14ac:dyDescent="0.4">
      <c r="A331" s="106"/>
      <c r="B331" s="106"/>
      <c r="C331" s="106"/>
      <c r="D331" s="106"/>
      <c r="E331" s="106"/>
    </row>
    <row r="332" spans="1:5" ht="15" thickBot="1" x14ac:dyDescent="0.4">
      <c r="A332" s="106"/>
      <c r="B332" s="106"/>
      <c r="C332" s="106"/>
      <c r="D332" s="106"/>
      <c r="E332" s="106"/>
    </row>
    <row r="333" spans="1:5" ht="15" thickBot="1" x14ac:dyDescent="0.4">
      <c r="A333" s="106"/>
      <c r="B333" s="106"/>
      <c r="C333" s="106"/>
      <c r="D333" s="106"/>
      <c r="E333" s="106"/>
    </row>
    <row r="334" spans="1:5" ht="15" thickBot="1" x14ac:dyDescent="0.4">
      <c r="A334" s="106"/>
      <c r="B334" s="106"/>
      <c r="C334" s="106"/>
      <c r="D334" s="106"/>
      <c r="E334" s="106"/>
    </row>
    <row r="335" spans="1:5" ht="15" thickBot="1" x14ac:dyDescent="0.4">
      <c r="A335" s="106"/>
      <c r="B335" s="106"/>
      <c r="C335" s="106"/>
      <c r="D335" s="106"/>
      <c r="E335" s="106"/>
    </row>
    <row r="336" spans="1:5" ht="15" thickBot="1" x14ac:dyDescent="0.4">
      <c r="A336" s="106"/>
      <c r="B336" s="106"/>
      <c r="C336" s="106"/>
      <c r="D336" s="106"/>
      <c r="E336" s="106"/>
    </row>
    <row r="337" spans="1:5" ht="15" thickBot="1" x14ac:dyDescent="0.4">
      <c r="A337" s="106"/>
      <c r="B337" s="106"/>
      <c r="C337" s="106"/>
      <c r="D337" s="106"/>
      <c r="E337" s="106"/>
    </row>
    <row r="338" spans="1:5" ht="15" thickBot="1" x14ac:dyDescent="0.4">
      <c r="A338" s="106"/>
      <c r="B338" s="106"/>
      <c r="C338" s="106"/>
      <c r="D338" s="106"/>
      <c r="E338" s="106"/>
    </row>
    <row r="339" spans="1:5" ht="15" thickBot="1" x14ac:dyDescent="0.4">
      <c r="A339" s="106"/>
      <c r="B339" s="106"/>
      <c r="C339" s="106"/>
      <c r="D339" s="106"/>
      <c r="E339" s="106"/>
    </row>
    <row r="340" spans="1:5" ht="15" thickBot="1" x14ac:dyDescent="0.4">
      <c r="A340" s="106"/>
      <c r="B340" s="106"/>
      <c r="C340" s="106"/>
      <c r="D340" s="106"/>
      <c r="E340" s="106"/>
    </row>
    <row r="341" spans="1:5" ht="15" thickBot="1" x14ac:dyDescent="0.4">
      <c r="A341" s="106"/>
      <c r="B341" s="106"/>
      <c r="C341" s="106"/>
      <c r="D341" s="106"/>
      <c r="E341" s="106"/>
    </row>
    <row r="342" spans="1:5" ht="15" thickBot="1" x14ac:dyDescent="0.4">
      <c r="A342" s="106"/>
      <c r="B342" s="106"/>
      <c r="C342" s="106"/>
      <c r="D342" s="106"/>
      <c r="E342" s="106"/>
    </row>
    <row r="343" spans="1:5" ht="15" thickBot="1" x14ac:dyDescent="0.4">
      <c r="A343" s="106"/>
      <c r="B343" s="106"/>
      <c r="C343" s="106"/>
      <c r="D343" s="106"/>
      <c r="E343" s="106"/>
    </row>
    <row r="344" spans="1:5" ht="15" thickBot="1" x14ac:dyDescent="0.4">
      <c r="A344" s="106"/>
      <c r="B344" s="106"/>
      <c r="C344" s="106"/>
      <c r="D344" s="106"/>
      <c r="E344" s="106"/>
    </row>
    <row r="345" spans="1:5" ht="15" thickBot="1" x14ac:dyDescent="0.4">
      <c r="A345" s="106"/>
      <c r="B345" s="106"/>
      <c r="C345" s="106"/>
      <c r="D345" s="106"/>
      <c r="E345" s="106"/>
    </row>
    <row r="346" spans="1:5" ht="15" thickBot="1" x14ac:dyDescent="0.4">
      <c r="A346" s="106"/>
      <c r="B346" s="106"/>
      <c r="C346" s="106"/>
      <c r="D346" s="106"/>
      <c r="E346" s="106"/>
    </row>
    <row r="347" spans="1:5" ht="15" thickBot="1" x14ac:dyDescent="0.4">
      <c r="A347" s="106"/>
      <c r="B347" s="106"/>
      <c r="C347" s="106"/>
      <c r="D347" s="106"/>
      <c r="E347" s="106"/>
    </row>
    <row r="348" spans="1:5" ht="15" thickBot="1" x14ac:dyDescent="0.4">
      <c r="A348" s="106"/>
      <c r="B348" s="106"/>
      <c r="C348" s="106"/>
      <c r="D348" s="106"/>
      <c r="E348" s="106"/>
    </row>
    <row r="349" spans="1:5" ht="15" thickBot="1" x14ac:dyDescent="0.4">
      <c r="A349" s="106"/>
      <c r="B349" s="106"/>
      <c r="C349" s="106"/>
      <c r="D349" s="106"/>
      <c r="E349" s="106"/>
    </row>
    <row r="350" spans="1:5" ht="15" thickBot="1" x14ac:dyDescent="0.4">
      <c r="A350" s="106"/>
      <c r="B350" s="106"/>
      <c r="C350" s="106"/>
      <c r="D350" s="106"/>
      <c r="E350" s="106"/>
    </row>
    <row r="351" spans="1:5" ht="15" thickBot="1" x14ac:dyDescent="0.4">
      <c r="A351" s="106"/>
      <c r="B351" s="106"/>
      <c r="C351" s="106"/>
      <c r="D351" s="106"/>
      <c r="E351" s="106"/>
    </row>
    <row r="352" spans="1:5" ht="15" thickBot="1" x14ac:dyDescent="0.4">
      <c r="A352" s="106"/>
      <c r="B352" s="106"/>
      <c r="C352" s="106"/>
      <c r="D352" s="106"/>
      <c r="E352" s="106"/>
    </row>
    <row r="353" spans="1:5" ht="15" thickBot="1" x14ac:dyDescent="0.4">
      <c r="A353" s="106"/>
      <c r="B353" s="106"/>
      <c r="C353" s="106"/>
      <c r="D353" s="106"/>
      <c r="E353" s="106"/>
    </row>
    <row r="354" spans="1:5" ht="15" thickBot="1" x14ac:dyDescent="0.4">
      <c r="A354" s="106"/>
      <c r="B354" s="106"/>
      <c r="C354" s="106"/>
      <c r="D354" s="106"/>
      <c r="E354" s="106"/>
    </row>
    <row r="355" spans="1:5" ht="15" thickBot="1" x14ac:dyDescent="0.4">
      <c r="A355" s="106"/>
      <c r="B355" s="106"/>
      <c r="C355" s="106"/>
      <c r="D355" s="106"/>
      <c r="E355" s="106"/>
    </row>
    <row r="356" spans="1:5" ht="15" thickBot="1" x14ac:dyDescent="0.4">
      <c r="A356" s="106"/>
      <c r="B356" s="106"/>
      <c r="C356" s="106"/>
      <c r="D356" s="106"/>
      <c r="E356" s="106"/>
    </row>
    <row r="357" spans="1:5" ht="15" thickBot="1" x14ac:dyDescent="0.4">
      <c r="A357" s="106"/>
      <c r="B357" s="106"/>
      <c r="C357" s="106"/>
      <c r="D357" s="106"/>
      <c r="E357" s="106"/>
    </row>
    <row r="358" spans="1:5" ht="15" thickBot="1" x14ac:dyDescent="0.4">
      <c r="A358" s="106"/>
      <c r="B358" s="106"/>
      <c r="C358" s="106"/>
      <c r="D358" s="106"/>
      <c r="E358" s="106"/>
    </row>
    <row r="359" spans="1:5" ht="15" thickBot="1" x14ac:dyDescent="0.4">
      <c r="A359" s="106"/>
      <c r="B359" s="106"/>
      <c r="C359" s="106"/>
      <c r="D359" s="106"/>
      <c r="E359" s="106"/>
    </row>
    <row r="360" spans="1:5" ht="15" thickBot="1" x14ac:dyDescent="0.4">
      <c r="A360" s="106"/>
      <c r="B360" s="106"/>
      <c r="C360" s="106"/>
      <c r="D360" s="106"/>
      <c r="E360" s="106"/>
    </row>
    <row r="361" spans="1:5" ht="15" thickBot="1" x14ac:dyDescent="0.4">
      <c r="A361" s="106"/>
      <c r="B361" s="106"/>
      <c r="C361" s="106"/>
      <c r="D361" s="106"/>
      <c r="E361" s="106"/>
    </row>
    <row r="362" spans="1:5" ht="15" thickBot="1" x14ac:dyDescent="0.4">
      <c r="A362" s="106"/>
      <c r="B362" s="106"/>
      <c r="C362" s="106"/>
      <c r="D362" s="106"/>
      <c r="E362" s="106"/>
    </row>
    <row r="363" spans="1:5" ht="15" thickBot="1" x14ac:dyDescent="0.4">
      <c r="A363" s="106"/>
      <c r="B363" s="106"/>
      <c r="C363" s="106"/>
      <c r="D363" s="106"/>
      <c r="E363" s="106"/>
    </row>
    <row r="364" spans="1:5" ht="15" thickBot="1" x14ac:dyDescent="0.4">
      <c r="A364" s="106"/>
      <c r="B364" s="106"/>
      <c r="C364" s="106"/>
      <c r="D364" s="106"/>
      <c r="E364" s="106"/>
    </row>
    <row r="365" spans="1:5" ht="15" thickBot="1" x14ac:dyDescent="0.4">
      <c r="A365" s="106"/>
      <c r="B365" s="106"/>
      <c r="C365" s="106"/>
      <c r="D365" s="106"/>
      <c r="E365" s="106"/>
    </row>
    <row r="366" spans="1:5" ht="15" thickBot="1" x14ac:dyDescent="0.4">
      <c r="A366" s="106"/>
      <c r="B366" s="106"/>
      <c r="C366" s="106"/>
      <c r="D366" s="106"/>
      <c r="E366" s="106"/>
    </row>
    <row r="367" spans="1:5" ht="15" thickBot="1" x14ac:dyDescent="0.4">
      <c r="A367" s="106"/>
      <c r="B367" s="106"/>
      <c r="C367" s="106"/>
      <c r="D367" s="106"/>
      <c r="E367" s="106"/>
    </row>
    <row r="368" spans="1:5" ht="15" thickBot="1" x14ac:dyDescent="0.4">
      <c r="A368" s="106"/>
      <c r="B368" s="106"/>
      <c r="C368" s="106"/>
      <c r="D368" s="106"/>
      <c r="E368" s="106"/>
    </row>
    <row r="369" spans="1:5" ht="15" thickBot="1" x14ac:dyDescent="0.4">
      <c r="A369" s="106"/>
      <c r="B369" s="106"/>
      <c r="C369" s="106"/>
      <c r="D369" s="106"/>
      <c r="E369" s="106"/>
    </row>
    <row r="370" spans="1:5" ht="15" thickBot="1" x14ac:dyDescent="0.4">
      <c r="A370" s="106"/>
      <c r="B370" s="106"/>
      <c r="C370" s="106"/>
      <c r="D370" s="106"/>
      <c r="E370" s="106"/>
    </row>
    <row r="371" spans="1:5" ht="15" thickBot="1" x14ac:dyDescent="0.4">
      <c r="A371" s="106"/>
      <c r="B371" s="106"/>
      <c r="C371" s="106"/>
      <c r="D371" s="106"/>
      <c r="E371" s="106"/>
    </row>
    <row r="372" spans="1:5" ht="15" thickBot="1" x14ac:dyDescent="0.4">
      <c r="A372" s="106"/>
      <c r="B372" s="106"/>
      <c r="C372" s="106"/>
      <c r="D372" s="106"/>
      <c r="E372" s="106"/>
    </row>
    <row r="373" spans="1:5" ht="15" thickBot="1" x14ac:dyDescent="0.4">
      <c r="A373" s="106"/>
      <c r="B373" s="106"/>
      <c r="C373" s="106"/>
      <c r="D373" s="106"/>
      <c r="E373" s="106"/>
    </row>
    <row r="374" spans="1:5" ht="15" thickBot="1" x14ac:dyDescent="0.4">
      <c r="A374" s="106"/>
      <c r="B374" s="106"/>
      <c r="C374" s="106"/>
      <c r="D374" s="106"/>
      <c r="E374" s="106"/>
    </row>
    <row r="375" spans="1:5" ht="15" thickBot="1" x14ac:dyDescent="0.4">
      <c r="A375" s="106"/>
      <c r="B375" s="106"/>
      <c r="C375" s="106"/>
      <c r="D375" s="106"/>
      <c r="E375" s="106"/>
    </row>
    <row r="376" spans="1:5" ht="15" thickBot="1" x14ac:dyDescent="0.4">
      <c r="A376" s="106"/>
      <c r="B376" s="106"/>
      <c r="C376" s="106"/>
      <c r="D376" s="106"/>
      <c r="E376" s="106"/>
    </row>
    <row r="377" spans="1:5" ht="15" thickBot="1" x14ac:dyDescent="0.4">
      <c r="A377" s="106"/>
      <c r="B377" s="106"/>
      <c r="C377" s="106"/>
      <c r="D377" s="106"/>
      <c r="E377" s="106"/>
    </row>
    <row r="378" spans="1:5" ht="15" thickBot="1" x14ac:dyDescent="0.4">
      <c r="A378" s="106"/>
      <c r="B378" s="106"/>
      <c r="C378" s="106"/>
      <c r="D378" s="106"/>
      <c r="E378" s="106"/>
    </row>
    <row r="379" spans="1:5" ht="15" thickBot="1" x14ac:dyDescent="0.4">
      <c r="A379" s="106"/>
      <c r="B379" s="106"/>
      <c r="C379" s="106"/>
      <c r="D379" s="106"/>
      <c r="E379" s="106"/>
    </row>
    <row r="380" spans="1:5" ht="15" thickBot="1" x14ac:dyDescent="0.4">
      <c r="A380" s="106"/>
      <c r="B380" s="106"/>
      <c r="C380" s="106"/>
      <c r="D380" s="106"/>
      <c r="E380" s="106"/>
    </row>
    <row r="381" spans="1:5" ht="15" thickBot="1" x14ac:dyDescent="0.4">
      <c r="A381" s="106"/>
      <c r="B381" s="106"/>
      <c r="C381" s="106"/>
      <c r="D381" s="106"/>
      <c r="E381" s="106"/>
    </row>
    <row r="382" spans="1:5" ht="15" thickBot="1" x14ac:dyDescent="0.4">
      <c r="A382" s="106"/>
      <c r="B382" s="106"/>
      <c r="C382" s="106"/>
      <c r="D382" s="106"/>
      <c r="E382" s="106"/>
    </row>
    <row r="383" spans="1:5" ht="15" thickBot="1" x14ac:dyDescent="0.4">
      <c r="A383" s="106"/>
      <c r="B383" s="106"/>
      <c r="C383" s="106"/>
      <c r="D383" s="106"/>
      <c r="E383" s="106"/>
    </row>
    <row r="384" spans="1:5" ht="15" thickBot="1" x14ac:dyDescent="0.4">
      <c r="A384" s="106"/>
      <c r="B384" s="106"/>
      <c r="C384" s="106"/>
      <c r="D384" s="106"/>
      <c r="E384" s="106"/>
    </row>
    <row r="385" spans="1:5" ht="15" thickBot="1" x14ac:dyDescent="0.4">
      <c r="A385" s="106"/>
      <c r="B385" s="106"/>
      <c r="C385" s="106"/>
      <c r="D385" s="106"/>
      <c r="E385" s="106"/>
    </row>
    <row r="386" spans="1:5" ht="15" thickBot="1" x14ac:dyDescent="0.4">
      <c r="A386" s="106"/>
      <c r="B386" s="106"/>
      <c r="C386" s="106"/>
      <c r="D386" s="106"/>
      <c r="E386" s="106"/>
    </row>
    <row r="387" spans="1:5" ht="15" thickBot="1" x14ac:dyDescent="0.4">
      <c r="A387" s="106"/>
      <c r="B387" s="106"/>
      <c r="C387" s="106"/>
      <c r="D387" s="106"/>
      <c r="E387" s="106"/>
    </row>
    <row r="388" spans="1:5" ht="15" thickBot="1" x14ac:dyDescent="0.4">
      <c r="A388" s="106"/>
      <c r="B388" s="106"/>
      <c r="C388" s="106"/>
      <c r="D388" s="106"/>
      <c r="E388" s="106"/>
    </row>
    <row r="389" spans="1:5" ht="15" thickBot="1" x14ac:dyDescent="0.4">
      <c r="A389" s="106"/>
      <c r="B389" s="106"/>
      <c r="C389" s="106"/>
      <c r="D389" s="106"/>
      <c r="E389" s="106"/>
    </row>
    <row r="390" spans="1:5" ht="15" thickBot="1" x14ac:dyDescent="0.4">
      <c r="A390" s="106"/>
      <c r="B390" s="106"/>
      <c r="C390" s="106"/>
      <c r="D390" s="106"/>
      <c r="E390" s="106"/>
    </row>
    <row r="391" spans="1:5" ht="15" thickBot="1" x14ac:dyDescent="0.4">
      <c r="A391" s="106"/>
      <c r="B391" s="106"/>
      <c r="C391" s="106"/>
      <c r="D391" s="106"/>
      <c r="E391" s="106"/>
    </row>
    <row r="392" spans="1:5" ht="15" thickBot="1" x14ac:dyDescent="0.4">
      <c r="A392" s="106"/>
      <c r="B392" s="106"/>
      <c r="C392" s="106"/>
      <c r="D392" s="106"/>
      <c r="E392" s="106"/>
    </row>
    <row r="393" spans="1:5" ht="15" thickBot="1" x14ac:dyDescent="0.4">
      <c r="A393" s="106"/>
      <c r="B393" s="106"/>
      <c r="C393" s="106"/>
      <c r="D393" s="106"/>
      <c r="E393" s="106"/>
    </row>
    <row r="394" spans="1:5" ht="15" thickBot="1" x14ac:dyDescent="0.4">
      <c r="A394" s="106"/>
      <c r="B394" s="106"/>
      <c r="C394" s="106"/>
      <c r="D394" s="106"/>
      <c r="E394" s="106"/>
    </row>
    <row r="395" spans="1:5" ht="15" thickBot="1" x14ac:dyDescent="0.4">
      <c r="A395" s="106"/>
      <c r="B395" s="106"/>
      <c r="C395" s="106"/>
      <c r="D395" s="106"/>
      <c r="E395" s="106"/>
    </row>
    <row r="396" spans="1:5" ht="15" thickBot="1" x14ac:dyDescent="0.4">
      <c r="A396" s="106"/>
      <c r="B396" s="106"/>
      <c r="C396" s="106"/>
      <c r="D396" s="106"/>
      <c r="E396" s="106"/>
    </row>
    <row r="397" spans="1:5" ht="15" thickBot="1" x14ac:dyDescent="0.4">
      <c r="A397" s="106"/>
      <c r="B397" s="106"/>
      <c r="C397" s="106"/>
      <c r="D397" s="106"/>
      <c r="E397" s="106"/>
    </row>
    <row r="398" spans="1:5" ht="15" thickBot="1" x14ac:dyDescent="0.4">
      <c r="A398" s="106"/>
      <c r="B398" s="106"/>
      <c r="C398" s="106"/>
      <c r="D398" s="106"/>
      <c r="E398" s="106"/>
    </row>
    <row r="399" spans="1:5" ht="15" thickBot="1" x14ac:dyDescent="0.4">
      <c r="A399" s="106"/>
      <c r="B399" s="106"/>
      <c r="C399" s="106"/>
      <c r="D399" s="106"/>
      <c r="E399" s="106"/>
    </row>
    <row r="400" spans="1:5" ht="15" thickBot="1" x14ac:dyDescent="0.4">
      <c r="A400" s="106"/>
      <c r="B400" s="106"/>
      <c r="C400" s="106"/>
      <c r="D400" s="106"/>
      <c r="E400" s="106"/>
    </row>
    <row r="401" spans="1:5" ht="15" thickBot="1" x14ac:dyDescent="0.4">
      <c r="A401" s="106"/>
      <c r="B401" s="106"/>
      <c r="C401" s="106"/>
      <c r="D401" s="106"/>
      <c r="E401" s="106"/>
    </row>
    <row r="402" spans="1:5" ht="15" thickBot="1" x14ac:dyDescent="0.4">
      <c r="A402" s="106"/>
      <c r="B402" s="106"/>
      <c r="C402" s="106"/>
      <c r="D402" s="106"/>
      <c r="E402" s="106"/>
    </row>
    <row r="403" spans="1:5" ht="15" thickBot="1" x14ac:dyDescent="0.4">
      <c r="A403" s="106"/>
      <c r="B403" s="106"/>
      <c r="C403" s="106"/>
      <c r="D403" s="106"/>
      <c r="E403" s="106"/>
    </row>
    <row r="404" spans="1:5" ht="15" thickBot="1" x14ac:dyDescent="0.4">
      <c r="A404" s="106"/>
      <c r="B404" s="106"/>
      <c r="C404" s="106"/>
      <c r="D404" s="106"/>
      <c r="E404" s="106"/>
    </row>
    <row r="405" spans="1:5" ht="15" thickBot="1" x14ac:dyDescent="0.4">
      <c r="A405" s="106"/>
      <c r="B405" s="106"/>
      <c r="C405" s="106"/>
      <c r="D405" s="106"/>
      <c r="E405" s="106"/>
    </row>
    <row r="406" spans="1:5" ht="15" thickBot="1" x14ac:dyDescent="0.4">
      <c r="A406" s="106"/>
      <c r="B406" s="106"/>
      <c r="C406" s="106"/>
      <c r="D406" s="106"/>
      <c r="E406" s="106"/>
    </row>
    <row r="407" spans="1:5" ht="15" thickBot="1" x14ac:dyDescent="0.4">
      <c r="A407" s="106"/>
      <c r="B407" s="106"/>
      <c r="C407" s="106"/>
      <c r="D407" s="106"/>
      <c r="E407" s="106"/>
    </row>
    <row r="408" spans="1:5" ht="15" thickBot="1" x14ac:dyDescent="0.4">
      <c r="A408" s="106"/>
      <c r="B408" s="106"/>
      <c r="C408" s="106"/>
      <c r="D408" s="106"/>
      <c r="E408" s="106"/>
    </row>
    <row r="409" spans="1:5" ht="15" thickBot="1" x14ac:dyDescent="0.4">
      <c r="A409" s="106"/>
      <c r="B409" s="106"/>
      <c r="C409" s="106"/>
      <c r="D409" s="106"/>
      <c r="E409" s="106"/>
    </row>
    <row r="410" spans="1:5" ht="15" thickBot="1" x14ac:dyDescent="0.4">
      <c r="A410" s="106"/>
      <c r="B410" s="106"/>
      <c r="C410" s="106"/>
      <c r="D410" s="106"/>
      <c r="E410" s="106"/>
    </row>
    <row r="411" spans="1:5" ht="15" thickBot="1" x14ac:dyDescent="0.4">
      <c r="A411" s="106"/>
      <c r="B411" s="106"/>
      <c r="C411" s="106"/>
      <c r="D411" s="106"/>
      <c r="E411" s="106"/>
    </row>
    <row r="412" spans="1:5" ht="15" thickBot="1" x14ac:dyDescent="0.4">
      <c r="A412" s="106"/>
      <c r="B412" s="106"/>
      <c r="C412" s="106"/>
      <c r="D412" s="106"/>
      <c r="E412" s="106"/>
    </row>
    <row r="413" spans="1:5" ht="15" thickBot="1" x14ac:dyDescent="0.4">
      <c r="A413" s="106"/>
      <c r="B413" s="106"/>
      <c r="C413" s="106"/>
      <c r="D413" s="106"/>
      <c r="E413" s="106"/>
    </row>
    <row r="414" spans="1:5" ht="15" thickBot="1" x14ac:dyDescent="0.4">
      <c r="A414" s="106"/>
      <c r="B414" s="106"/>
      <c r="C414" s="106"/>
      <c r="D414" s="106"/>
      <c r="E414" s="106"/>
    </row>
    <row r="415" spans="1:5" ht="15" thickBot="1" x14ac:dyDescent="0.4">
      <c r="A415" s="106"/>
      <c r="B415" s="106"/>
      <c r="C415" s="106"/>
      <c r="D415" s="106"/>
      <c r="E415" s="106"/>
    </row>
    <row r="416" spans="1:5" ht="15" thickBot="1" x14ac:dyDescent="0.4">
      <c r="A416" s="106"/>
      <c r="B416" s="106"/>
      <c r="C416" s="106"/>
      <c r="D416" s="106"/>
      <c r="E416" s="106"/>
    </row>
    <row r="417" spans="1:5" ht="15" thickBot="1" x14ac:dyDescent="0.4">
      <c r="A417" s="106"/>
      <c r="B417" s="106"/>
      <c r="C417" s="106"/>
      <c r="D417" s="106"/>
      <c r="E417" s="106"/>
    </row>
    <row r="418" spans="1:5" ht="15" thickBot="1" x14ac:dyDescent="0.4">
      <c r="A418" s="106"/>
      <c r="B418" s="106"/>
      <c r="C418" s="106"/>
      <c r="D418" s="106"/>
      <c r="E418" s="106"/>
    </row>
    <row r="419" spans="1:5" ht="15" thickBot="1" x14ac:dyDescent="0.4">
      <c r="A419" s="106"/>
      <c r="B419" s="106"/>
      <c r="C419" s="106"/>
      <c r="D419" s="106"/>
      <c r="E419" s="106"/>
    </row>
    <row r="420" spans="1:5" ht="15" thickBot="1" x14ac:dyDescent="0.4">
      <c r="A420" s="106"/>
      <c r="B420" s="106"/>
      <c r="C420" s="106"/>
      <c r="D420" s="106"/>
      <c r="E420" s="106"/>
    </row>
    <row r="421" spans="1:5" ht="15" thickBot="1" x14ac:dyDescent="0.4">
      <c r="A421" s="106"/>
      <c r="B421" s="106"/>
      <c r="C421" s="106"/>
      <c r="D421" s="106"/>
      <c r="E421" s="106"/>
    </row>
    <row r="422" spans="1:5" ht="15" thickBot="1" x14ac:dyDescent="0.4">
      <c r="A422" s="106"/>
      <c r="B422" s="106"/>
      <c r="C422" s="106"/>
      <c r="D422" s="106"/>
      <c r="E422" s="106"/>
    </row>
    <row r="423" spans="1:5" ht="15" thickBot="1" x14ac:dyDescent="0.4">
      <c r="A423" s="106"/>
      <c r="B423" s="106"/>
      <c r="C423" s="106"/>
      <c r="D423" s="106"/>
      <c r="E423" s="106"/>
    </row>
    <row r="424" spans="1:5" ht="15" thickBot="1" x14ac:dyDescent="0.4">
      <c r="A424" s="106"/>
      <c r="B424" s="106"/>
      <c r="C424" s="106"/>
      <c r="D424" s="106"/>
      <c r="E424" s="106"/>
    </row>
    <row r="425" spans="1:5" ht="15" thickBot="1" x14ac:dyDescent="0.4">
      <c r="A425" s="106"/>
      <c r="B425" s="106"/>
      <c r="C425" s="106"/>
      <c r="D425" s="106"/>
      <c r="E425" s="106"/>
    </row>
    <row r="426" spans="1:5" ht="15" thickBot="1" x14ac:dyDescent="0.4">
      <c r="A426" s="106"/>
      <c r="B426" s="106"/>
      <c r="C426" s="106"/>
      <c r="D426" s="106"/>
      <c r="E426" s="106"/>
    </row>
    <row r="427" spans="1:5" ht="15" thickBot="1" x14ac:dyDescent="0.4">
      <c r="A427" s="106"/>
      <c r="B427" s="106"/>
      <c r="C427" s="106"/>
      <c r="D427" s="106"/>
      <c r="E427" s="106"/>
    </row>
    <row r="428" spans="1:5" ht="15" thickBot="1" x14ac:dyDescent="0.4">
      <c r="A428" s="106"/>
      <c r="B428" s="106"/>
      <c r="C428" s="106"/>
      <c r="D428" s="106"/>
      <c r="E428" s="106"/>
    </row>
    <row r="429" spans="1:5" ht="15" thickBot="1" x14ac:dyDescent="0.4">
      <c r="A429" s="106"/>
      <c r="B429" s="106"/>
      <c r="C429" s="106"/>
      <c r="D429" s="106"/>
      <c r="E429" s="106"/>
    </row>
    <row r="430" spans="1:5" ht="15" thickBot="1" x14ac:dyDescent="0.4">
      <c r="A430" s="106"/>
      <c r="B430" s="106"/>
      <c r="C430" s="106"/>
      <c r="D430" s="106"/>
      <c r="E430" s="106"/>
    </row>
    <row r="431" spans="1:5" ht="15" thickBot="1" x14ac:dyDescent="0.4">
      <c r="A431" s="106"/>
      <c r="B431" s="106"/>
      <c r="C431" s="106"/>
      <c r="D431" s="106"/>
      <c r="E431" s="106"/>
    </row>
    <row r="432" spans="1:5" ht="15" thickBot="1" x14ac:dyDescent="0.4">
      <c r="A432" s="106"/>
      <c r="B432" s="106"/>
      <c r="C432" s="106"/>
      <c r="D432" s="106"/>
      <c r="E432" s="106"/>
    </row>
    <row r="433" spans="1:5" ht="15" thickBot="1" x14ac:dyDescent="0.4">
      <c r="A433" s="106"/>
      <c r="B433" s="106"/>
      <c r="C433" s="106"/>
      <c r="D433" s="106"/>
      <c r="E433" s="106"/>
    </row>
    <row r="434" spans="1:5" ht="15" thickBot="1" x14ac:dyDescent="0.4">
      <c r="A434" s="106"/>
      <c r="B434" s="106"/>
      <c r="C434" s="106"/>
      <c r="D434" s="106"/>
      <c r="E434" s="106"/>
    </row>
    <row r="435" spans="1:5" ht="15" thickBot="1" x14ac:dyDescent="0.4">
      <c r="A435" s="106"/>
      <c r="B435" s="106"/>
      <c r="C435" s="106"/>
      <c r="D435" s="106"/>
      <c r="E435" s="106"/>
    </row>
    <row r="436" spans="1:5" ht="15" thickBot="1" x14ac:dyDescent="0.4">
      <c r="A436" s="106"/>
      <c r="B436" s="106"/>
      <c r="C436" s="106"/>
      <c r="D436" s="106"/>
      <c r="E436" s="106"/>
    </row>
    <row r="437" spans="1:5" ht="15" thickBot="1" x14ac:dyDescent="0.4">
      <c r="A437" s="106"/>
      <c r="B437" s="106"/>
      <c r="C437" s="106"/>
      <c r="D437" s="106"/>
      <c r="E437" s="106"/>
    </row>
    <row r="438" spans="1:5" ht="15" thickBot="1" x14ac:dyDescent="0.4">
      <c r="A438" s="106"/>
      <c r="B438" s="106"/>
      <c r="C438" s="106"/>
      <c r="D438" s="106"/>
      <c r="E438" s="106"/>
    </row>
    <row r="439" spans="1:5" ht="15" thickBot="1" x14ac:dyDescent="0.4">
      <c r="A439" s="106"/>
      <c r="B439" s="106"/>
      <c r="C439" s="106"/>
      <c r="D439" s="106"/>
      <c r="E439" s="106"/>
    </row>
    <row r="440" spans="1:5" ht="15" thickBot="1" x14ac:dyDescent="0.4">
      <c r="A440" s="106"/>
      <c r="B440" s="106"/>
      <c r="C440" s="106"/>
      <c r="D440" s="106"/>
      <c r="E440" s="106"/>
    </row>
    <row r="441" spans="1:5" ht="15" thickBot="1" x14ac:dyDescent="0.4">
      <c r="A441" s="106"/>
      <c r="B441" s="106"/>
      <c r="C441" s="106"/>
      <c r="D441" s="106"/>
      <c r="E441" s="106"/>
    </row>
    <row r="442" spans="1:5" ht="15" thickBot="1" x14ac:dyDescent="0.4">
      <c r="A442" s="106"/>
      <c r="B442" s="106"/>
      <c r="C442" s="106"/>
      <c r="D442" s="106"/>
      <c r="E442" s="106"/>
    </row>
    <row r="443" spans="1:5" ht="15" thickBot="1" x14ac:dyDescent="0.4">
      <c r="A443" s="106"/>
      <c r="B443" s="106"/>
      <c r="C443" s="106"/>
      <c r="D443" s="106"/>
      <c r="E443" s="106"/>
    </row>
    <row r="444" spans="1:5" ht="15" thickBot="1" x14ac:dyDescent="0.4">
      <c r="A444" s="106"/>
      <c r="B444" s="106"/>
      <c r="C444" s="106"/>
      <c r="D444" s="106"/>
      <c r="E444" s="106"/>
    </row>
    <row r="445" spans="1:5" ht="15" thickBot="1" x14ac:dyDescent="0.4">
      <c r="A445" s="106"/>
      <c r="B445" s="106"/>
      <c r="C445" s="106"/>
      <c r="D445" s="106"/>
      <c r="E445" s="106"/>
    </row>
    <row r="446" spans="1:5" ht="15" thickBot="1" x14ac:dyDescent="0.4">
      <c r="A446" s="106"/>
      <c r="B446" s="106"/>
      <c r="C446" s="106"/>
      <c r="D446" s="106"/>
      <c r="E446" s="106"/>
    </row>
    <row r="447" spans="1:5" ht="15" thickBot="1" x14ac:dyDescent="0.4">
      <c r="A447" s="106"/>
      <c r="B447" s="106"/>
      <c r="C447" s="106"/>
      <c r="D447" s="106"/>
      <c r="E447" s="106"/>
    </row>
    <row r="448" spans="1:5" ht="15" thickBot="1" x14ac:dyDescent="0.4">
      <c r="A448" s="106"/>
      <c r="B448" s="106"/>
      <c r="C448" s="106"/>
      <c r="D448" s="106"/>
      <c r="E448" s="106"/>
    </row>
    <row r="449" spans="1:5" ht="15" thickBot="1" x14ac:dyDescent="0.4">
      <c r="A449" s="106"/>
      <c r="B449" s="106"/>
      <c r="C449" s="106"/>
      <c r="D449" s="106"/>
      <c r="E449" s="106"/>
    </row>
    <row r="450" spans="1:5" ht="15" thickBot="1" x14ac:dyDescent="0.4">
      <c r="A450" s="106"/>
      <c r="B450" s="106"/>
      <c r="C450" s="106"/>
      <c r="D450" s="106"/>
      <c r="E450" s="106"/>
    </row>
    <row r="451" spans="1:5" ht="15" thickBot="1" x14ac:dyDescent="0.4">
      <c r="A451" s="106"/>
      <c r="B451" s="106"/>
      <c r="C451" s="106"/>
      <c r="D451" s="106"/>
      <c r="E451" s="106"/>
    </row>
    <row r="452" spans="1:5" ht="15" thickBot="1" x14ac:dyDescent="0.4">
      <c r="A452" s="106"/>
      <c r="B452" s="106"/>
      <c r="C452" s="106"/>
      <c r="D452" s="106"/>
      <c r="E452" s="106"/>
    </row>
    <row r="453" spans="1:5" ht="15" thickBot="1" x14ac:dyDescent="0.4">
      <c r="A453" s="106"/>
      <c r="B453" s="106"/>
      <c r="C453" s="106"/>
      <c r="D453" s="106"/>
      <c r="E453" s="106"/>
    </row>
    <row r="454" spans="1:5" ht="15" thickBot="1" x14ac:dyDescent="0.4">
      <c r="A454" s="106"/>
      <c r="B454" s="106"/>
      <c r="C454" s="106"/>
      <c r="D454" s="106"/>
      <c r="E454" s="106"/>
    </row>
    <row r="455" spans="1:5" ht="15" thickBot="1" x14ac:dyDescent="0.4">
      <c r="A455" s="106"/>
      <c r="B455" s="106"/>
      <c r="C455" s="106"/>
      <c r="D455" s="106"/>
      <c r="E455" s="106"/>
    </row>
    <row r="456" spans="1:5" ht="15" thickBot="1" x14ac:dyDescent="0.4">
      <c r="A456" s="106"/>
      <c r="B456" s="106"/>
      <c r="C456" s="106"/>
      <c r="D456" s="106"/>
      <c r="E456" s="106"/>
    </row>
    <row r="457" spans="1:5" ht="15" thickBot="1" x14ac:dyDescent="0.4">
      <c r="A457" s="106"/>
      <c r="B457" s="106"/>
      <c r="C457" s="106"/>
      <c r="D457" s="106"/>
      <c r="E457" s="106"/>
    </row>
    <row r="458" spans="1:5" ht="15" thickBot="1" x14ac:dyDescent="0.4">
      <c r="A458" s="106"/>
      <c r="B458" s="106"/>
      <c r="C458" s="106"/>
      <c r="D458" s="106"/>
      <c r="E458" s="106"/>
    </row>
    <row r="459" spans="1:5" ht="15" thickBot="1" x14ac:dyDescent="0.4">
      <c r="A459" s="106"/>
      <c r="B459" s="106"/>
      <c r="C459" s="106"/>
      <c r="D459" s="106"/>
      <c r="E459" s="106"/>
    </row>
    <row r="460" spans="1:5" ht="15" thickBot="1" x14ac:dyDescent="0.4">
      <c r="A460" s="106"/>
      <c r="B460" s="106"/>
      <c r="C460" s="106"/>
      <c r="D460" s="106"/>
      <c r="E460" s="106"/>
    </row>
    <row r="461" spans="1:5" ht="15" thickBot="1" x14ac:dyDescent="0.4">
      <c r="A461" s="106"/>
      <c r="B461" s="106"/>
      <c r="C461" s="106"/>
      <c r="D461" s="106"/>
      <c r="E461" s="106"/>
    </row>
    <row r="462" spans="1:5" ht="15" thickBot="1" x14ac:dyDescent="0.4">
      <c r="A462" s="106"/>
      <c r="B462" s="106"/>
      <c r="C462" s="106"/>
      <c r="D462" s="106"/>
      <c r="E462" s="106"/>
    </row>
    <row r="463" spans="1:5" ht="15" thickBot="1" x14ac:dyDescent="0.4">
      <c r="A463" s="106"/>
      <c r="B463" s="106"/>
      <c r="C463" s="106"/>
      <c r="D463" s="106"/>
      <c r="E463" s="106"/>
    </row>
    <row r="464" spans="1:5" ht="15" thickBot="1" x14ac:dyDescent="0.4">
      <c r="A464" s="106"/>
      <c r="B464" s="106"/>
      <c r="C464" s="106"/>
      <c r="D464" s="106"/>
      <c r="E464" s="106"/>
    </row>
    <row r="465" spans="1:5" ht="15" thickBot="1" x14ac:dyDescent="0.4">
      <c r="A465" s="106"/>
      <c r="B465" s="106"/>
      <c r="C465" s="106"/>
      <c r="D465" s="106"/>
      <c r="E465" s="106"/>
    </row>
    <row r="466" spans="1:5" ht="15" thickBot="1" x14ac:dyDescent="0.4">
      <c r="A466" s="106"/>
      <c r="B466" s="106"/>
      <c r="C466" s="106"/>
      <c r="D466" s="106"/>
      <c r="E466" s="106"/>
    </row>
    <row r="467" spans="1:5" ht="15" thickBot="1" x14ac:dyDescent="0.4">
      <c r="A467" s="106"/>
      <c r="B467" s="106"/>
      <c r="C467" s="106"/>
      <c r="D467" s="106"/>
      <c r="E467" s="106"/>
    </row>
    <row r="468" spans="1:5" ht="15" thickBot="1" x14ac:dyDescent="0.4">
      <c r="A468" s="106"/>
      <c r="B468" s="106"/>
      <c r="C468" s="106"/>
      <c r="D468" s="106"/>
      <c r="E468" s="106"/>
    </row>
    <row r="469" spans="1:5" ht="15" thickBot="1" x14ac:dyDescent="0.4">
      <c r="A469" s="106"/>
      <c r="B469" s="106"/>
      <c r="C469" s="106"/>
      <c r="D469" s="106"/>
      <c r="E469" s="106"/>
    </row>
    <row r="470" spans="1:5" ht="15" thickBot="1" x14ac:dyDescent="0.4">
      <c r="A470" s="106"/>
      <c r="B470" s="106"/>
      <c r="C470" s="106"/>
      <c r="D470" s="106"/>
      <c r="E470" s="106"/>
    </row>
    <row r="471" spans="1:5" ht="15" thickBot="1" x14ac:dyDescent="0.4">
      <c r="A471" s="106"/>
      <c r="B471" s="106"/>
      <c r="C471" s="106"/>
      <c r="D471" s="106"/>
      <c r="E471" s="106"/>
    </row>
    <row r="472" spans="1:5" ht="15" thickBot="1" x14ac:dyDescent="0.4">
      <c r="A472" s="106"/>
      <c r="B472" s="106"/>
      <c r="C472" s="106"/>
      <c r="D472" s="106"/>
      <c r="E472" s="106"/>
    </row>
    <row r="473" spans="1:5" ht="15" thickBot="1" x14ac:dyDescent="0.4">
      <c r="A473" s="106"/>
      <c r="B473" s="106"/>
      <c r="C473" s="106"/>
      <c r="D473" s="106"/>
      <c r="E473" s="106"/>
    </row>
    <row r="474" spans="1:5" ht="15" thickBot="1" x14ac:dyDescent="0.4">
      <c r="A474" s="106"/>
      <c r="B474" s="106"/>
      <c r="C474" s="106"/>
      <c r="D474" s="106"/>
      <c r="E474" s="106"/>
    </row>
    <row r="475" spans="1:5" ht="15" thickBot="1" x14ac:dyDescent="0.4">
      <c r="A475" s="106"/>
      <c r="B475" s="106"/>
      <c r="C475" s="106"/>
      <c r="D475" s="106"/>
      <c r="E475" s="106"/>
    </row>
    <row r="476" spans="1:5" ht="15" thickBot="1" x14ac:dyDescent="0.4">
      <c r="A476" s="106"/>
      <c r="B476" s="106"/>
      <c r="C476" s="106"/>
      <c r="D476" s="106"/>
      <c r="E476" s="106"/>
    </row>
    <row r="477" spans="1:5" ht="15" thickBot="1" x14ac:dyDescent="0.4">
      <c r="A477" s="106"/>
      <c r="B477" s="106"/>
      <c r="C477" s="106"/>
      <c r="D477" s="106"/>
      <c r="E477" s="106"/>
    </row>
    <row r="478" spans="1:5" ht="15" thickBot="1" x14ac:dyDescent="0.4">
      <c r="A478" s="106"/>
      <c r="B478" s="106"/>
      <c r="C478" s="106"/>
      <c r="D478" s="106"/>
      <c r="E478" s="106"/>
    </row>
    <row r="479" spans="1:5" ht="15" thickBot="1" x14ac:dyDescent="0.4">
      <c r="A479" s="106"/>
      <c r="B479" s="106"/>
      <c r="C479" s="106"/>
      <c r="D479" s="106"/>
      <c r="E479" s="106"/>
    </row>
    <row r="480" spans="1:5" ht="15" thickBot="1" x14ac:dyDescent="0.4">
      <c r="A480" s="106"/>
      <c r="B480" s="106"/>
      <c r="C480" s="106"/>
      <c r="D480" s="106"/>
      <c r="E480" s="106"/>
    </row>
    <row r="481" spans="1:5" ht="15" thickBot="1" x14ac:dyDescent="0.4">
      <c r="A481" s="106"/>
      <c r="B481" s="106"/>
      <c r="C481" s="106"/>
      <c r="D481" s="106"/>
      <c r="E481" s="106"/>
    </row>
    <row r="482" spans="1:5" ht="15" thickBot="1" x14ac:dyDescent="0.4">
      <c r="A482" s="106"/>
      <c r="B482" s="106"/>
      <c r="C482" s="106"/>
      <c r="D482" s="106"/>
      <c r="E482" s="106"/>
    </row>
    <row r="483" spans="1:5" ht="15" thickBot="1" x14ac:dyDescent="0.4">
      <c r="A483" s="106"/>
      <c r="B483" s="106"/>
      <c r="C483" s="106"/>
      <c r="D483" s="106"/>
      <c r="E483" s="106"/>
    </row>
    <row r="484" spans="1:5" ht="15" thickBot="1" x14ac:dyDescent="0.4">
      <c r="A484" s="106"/>
      <c r="B484" s="106"/>
      <c r="C484" s="106"/>
      <c r="D484" s="106"/>
      <c r="E484" s="106"/>
    </row>
    <row r="485" spans="1:5" ht="15" thickBot="1" x14ac:dyDescent="0.4">
      <c r="A485" s="106"/>
      <c r="B485" s="106"/>
      <c r="C485" s="106"/>
      <c r="D485" s="106"/>
      <c r="E485" s="106"/>
    </row>
    <row r="486" spans="1:5" ht="15" thickBot="1" x14ac:dyDescent="0.4">
      <c r="A486" s="106"/>
      <c r="B486" s="106"/>
      <c r="C486" s="106"/>
      <c r="D486" s="106"/>
      <c r="E486" s="106"/>
    </row>
    <row r="487" spans="1:5" ht="15" thickBot="1" x14ac:dyDescent="0.4">
      <c r="A487" s="106"/>
      <c r="B487" s="106"/>
      <c r="C487" s="106"/>
      <c r="D487" s="106"/>
      <c r="E487" s="106"/>
    </row>
    <row r="488" spans="1:5" ht="15" thickBot="1" x14ac:dyDescent="0.4">
      <c r="A488" s="106"/>
      <c r="B488" s="106"/>
      <c r="C488" s="106"/>
      <c r="D488" s="106"/>
      <c r="E488" s="106"/>
    </row>
    <row r="489" spans="1:5" ht="15" thickBot="1" x14ac:dyDescent="0.4">
      <c r="A489" s="106"/>
      <c r="B489" s="106"/>
      <c r="C489" s="106"/>
      <c r="D489" s="106"/>
      <c r="E489" s="106"/>
    </row>
    <row r="490" spans="1:5" ht="15" thickBot="1" x14ac:dyDescent="0.4">
      <c r="A490" s="106"/>
      <c r="B490" s="106"/>
      <c r="C490" s="106"/>
      <c r="D490" s="106"/>
      <c r="E490" s="106"/>
    </row>
    <row r="491" spans="1:5" ht="15" thickBot="1" x14ac:dyDescent="0.4">
      <c r="A491" s="106"/>
      <c r="B491" s="106"/>
      <c r="C491" s="106"/>
      <c r="D491" s="106"/>
      <c r="E491" s="106"/>
    </row>
    <row r="492" spans="1:5" ht="15" thickBot="1" x14ac:dyDescent="0.4">
      <c r="A492" s="106"/>
      <c r="B492" s="106"/>
      <c r="C492" s="106"/>
      <c r="D492" s="106"/>
      <c r="E492" s="106"/>
    </row>
    <row r="493" spans="1:5" ht="15" thickBot="1" x14ac:dyDescent="0.4">
      <c r="A493" s="106"/>
      <c r="B493" s="106"/>
      <c r="C493" s="106"/>
      <c r="D493" s="106"/>
      <c r="E493" s="106"/>
    </row>
    <row r="494" spans="1:5" ht="15" thickBot="1" x14ac:dyDescent="0.4">
      <c r="A494" s="106"/>
      <c r="B494" s="106"/>
      <c r="C494" s="106"/>
      <c r="D494" s="106"/>
      <c r="E494" s="106"/>
    </row>
    <row r="495" spans="1:5" ht="15" thickBot="1" x14ac:dyDescent="0.4">
      <c r="A495" s="106"/>
      <c r="B495" s="106"/>
      <c r="C495" s="106"/>
      <c r="D495" s="106"/>
      <c r="E495" s="106"/>
    </row>
    <row r="496" spans="1:5" ht="15" thickBot="1" x14ac:dyDescent="0.4">
      <c r="A496" s="106"/>
      <c r="B496" s="106"/>
      <c r="C496" s="106"/>
      <c r="D496" s="106"/>
      <c r="E496" s="106"/>
    </row>
    <row r="497" spans="1:5" ht="15" thickBot="1" x14ac:dyDescent="0.4">
      <c r="A497" s="106"/>
      <c r="B497" s="106"/>
      <c r="C497" s="106"/>
      <c r="D497" s="106"/>
      <c r="E497" s="106"/>
    </row>
    <row r="498" spans="1:5" ht="15" thickBot="1" x14ac:dyDescent="0.4">
      <c r="A498" s="106"/>
      <c r="B498" s="106"/>
      <c r="C498" s="106"/>
      <c r="D498" s="106"/>
      <c r="E498" s="106"/>
    </row>
    <row r="499" spans="1:5" ht="15" thickBot="1" x14ac:dyDescent="0.4">
      <c r="A499" s="106"/>
      <c r="B499" s="106"/>
      <c r="C499" s="106"/>
      <c r="D499" s="106"/>
      <c r="E499" s="106"/>
    </row>
    <row r="500" spans="1:5" ht="15" thickBot="1" x14ac:dyDescent="0.4">
      <c r="A500" s="106"/>
      <c r="B500" s="106"/>
      <c r="C500" s="106"/>
      <c r="D500" s="106"/>
      <c r="E500" s="106"/>
    </row>
    <row r="501" spans="1:5" ht="15" thickBot="1" x14ac:dyDescent="0.4">
      <c r="A501" s="106"/>
      <c r="B501" s="106"/>
      <c r="C501" s="106"/>
      <c r="D501" s="106"/>
      <c r="E501" s="106"/>
    </row>
    <row r="502" spans="1:5" ht="15" thickBot="1" x14ac:dyDescent="0.4">
      <c r="A502" s="106"/>
      <c r="B502" s="106"/>
      <c r="C502" s="106"/>
      <c r="D502" s="106"/>
      <c r="E502" s="106"/>
    </row>
    <row r="503" spans="1:5" ht="15" thickBot="1" x14ac:dyDescent="0.4">
      <c r="A503" s="106"/>
      <c r="B503" s="106"/>
      <c r="C503" s="106"/>
      <c r="D503" s="106"/>
      <c r="E503" s="106"/>
    </row>
    <row r="504" spans="1:5" ht="15" thickBot="1" x14ac:dyDescent="0.4">
      <c r="A504" s="106"/>
      <c r="B504" s="106"/>
      <c r="C504" s="106"/>
      <c r="D504" s="106"/>
      <c r="E504" s="106"/>
    </row>
    <row r="505" spans="1:5" ht="15" thickBot="1" x14ac:dyDescent="0.4">
      <c r="A505" s="106"/>
      <c r="B505" s="106"/>
      <c r="C505" s="106"/>
      <c r="D505" s="106"/>
      <c r="E505" s="106"/>
    </row>
    <row r="506" spans="1:5" ht="15" thickBot="1" x14ac:dyDescent="0.4">
      <c r="A506" s="106"/>
      <c r="B506" s="106"/>
      <c r="C506" s="106"/>
      <c r="D506" s="106"/>
      <c r="E506" s="106"/>
    </row>
    <row r="507" spans="1:5" ht="15" thickBot="1" x14ac:dyDescent="0.4">
      <c r="A507" s="106"/>
      <c r="B507" s="106"/>
      <c r="C507" s="106"/>
      <c r="D507" s="106"/>
      <c r="E507" s="106"/>
    </row>
    <row r="508" spans="1:5" ht="15" thickBot="1" x14ac:dyDescent="0.4">
      <c r="A508" s="106"/>
      <c r="B508" s="106"/>
      <c r="C508" s="106"/>
      <c r="D508" s="106"/>
      <c r="E508" s="106"/>
    </row>
    <row r="509" spans="1:5" ht="15" thickBot="1" x14ac:dyDescent="0.4">
      <c r="A509" s="106"/>
      <c r="B509" s="106"/>
      <c r="C509" s="106"/>
      <c r="D509" s="106"/>
      <c r="E509" s="106"/>
    </row>
    <row r="510" spans="1:5" ht="15" thickBot="1" x14ac:dyDescent="0.4">
      <c r="A510" s="106"/>
      <c r="B510" s="106"/>
      <c r="C510" s="106"/>
      <c r="D510" s="106"/>
      <c r="E510" s="106"/>
    </row>
    <row r="511" spans="1:5" ht="15" thickBot="1" x14ac:dyDescent="0.4">
      <c r="A511" s="106"/>
      <c r="B511" s="106"/>
      <c r="C511" s="106"/>
      <c r="D511" s="106"/>
      <c r="E511" s="106"/>
    </row>
    <row r="512" spans="1:5" ht="15" thickBot="1" x14ac:dyDescent="0.4">
      <c r="A512" s="106"/>
      <c r="B512" s="106"/>
      <c r="C512" s="106"/>
      <c r="D512" s="106"/>
      <c r="E512" s="106"/>
    </row>
    <row r="513" spans="1:5" ht="15" thickBot="1" x14ac:dyDescent="0.4">
      <c r="A513" s="106"/>
      <c r="B513" s="106"/>
      <c r="C513" s="106"/>
      <c r="D513" s="106"/>
      <c r="E513" s="106"/>
    </row>
    <row r="514" spans="1:5" ht="15" thickBot="1" x14ac:dyDescent="0.4">
      <c r="A514" s="106"/>
      <c r="B514" s="106"/>
      <c r="C514" s="106"/>
      <c r="D514" s="106"/>
      <c r="E514" s="106"/>
    </row>
    <row r="515" spans="1:5" ht="15" thickBot="1" x14ac:dyDescent="0.4">
      <c r="A515" s="106"/>
      <c r="B515" s="106"/>
      <c r="C515" s="106"/>
      <c r="D515" s="106"/>
      <c r="E515" s="106"/>
    </row>
    <row r="516" spans="1:5" ht="15" thickBot="1" x14ac:dyDescent="0.4">
      <c r="A516" s="106"/>
      <c r="B516" s="106"/>
      <c r="C516" s="106"/>
      <c r="D516" s="106"/>
      <c r="E516" s="106"/>
    </row>
    <row r="517" spans="1:5" ht="15" thickBot="1" x14ac:dyDescent="0.4">
      <c r="A517" s="106"/>
      <c r="B517" s="106"/>
      <c r="C517" s="106"/>
      <c r="D517" s="106"/>
      <c r="E517" s="106"/>
    </row>
    <row r="518" spans="1:5" ht="15" thickBot="1" x14ac:dyDescent="0.4">
      <c r="A518" s="106"/>
      <c r="B518" s="106"/>
      <c r="C518" s="106"/>
      <c r="D518" s="106"/>
      <c r="E518" s="106"/>
    </row>
    <row r="519" spans="1:5" ht="15" thickBot="1" x14ac:dyDescent="0.4">
      <c r="A519" s="106"/>
      <c r="B519" s="106"/>
      <c r="C519" s="106"/>
      <c r="D519" s="106"/>
      <c r="E519" s="106"/>
    </row>
    <row r="520" spans="1:5" ht="15" thickBot="1" x14ac:dyDescent="0.4">
      <c r="A520" s="106"/>
      <c r="B520" s="106"/>
      <c r="C520" s="106"/>
      <c r="D520" s="106"/>
      <c r="E520" s="106"/>
    </row>
    <row r="521" spans="1:5" ht="15" thickBot="1" x14ac:dyDescent="0.4">
      <c r="A521" s="106"/>
      <c r="B521" s="106"/>
      <c r="C521" s="106"/>
      <c r="D521" s="106"/>
      <c r="E521" s="106"/>
    </row>
    <row r="522" spans="1:5" ht="15" thickBot="1" x14ac:dyDescent="0.4">
      <c r="A522" s="106"/>
      <c r="B522" s="106"/>
      <c r="C522" s="106"/>
      <c r="D522" s="106"/>
      <c r="E522" s="106"/>
    </row>
    <row r="523" spans="1:5" ht="15" thickBot="1" x14ac:dyDescent="0.4">
      <c r="A523" s="106"/>
      <c r="B523" s="106"/>
      <c r="C523" s="106"/>
      <c r="D523" s="106"/>
      <c r="E523" s="106"/>
    </row>
    <row r="524" spans="1:5" ht="15" thickBot="1" x14ac:dyDescent="0.4">
      <c r="A524" s="106"/>
      <c r="B524" s="106"/>
      <c r="C524" s="106"/>
      <c r="D524" s="106"/>
      <c r="E524" s="106"/>
    </row>
    <row r="525" spans="1:5" ht="15" thickBot="1" x14ac:dyDescent="0.4">
      <c r="A525" s="106"/>
      <c r="B525" s="106"/>
      <c r="C525" s="106"/>
      <c r="D525" s="106"/>
      <c r="E525" s="106"/>
    </row>
    <row r="526" spans="1:5" ht="15" thickBot="1" x14ac:dyDescent="0.4">
      <c r="A526" s="106"/>
      <c r="B526" s="106"/>
      <c r="C526" s="106"/>
      <c r="D526" s="106"/>
      <c r="E526" s="106"/>
    </row>
    <row r="527" spans="1:5" ht="15" thickBot="1" x14ac:dyDescent="0.4">
      <c r="A527" s="106"/>
      <c r="B527" s="106"/>
      <c r="C527" s="106"/>
      <c r="D527" s="106"/>
      <c r="E527" s="106"/>
    </row>
    <row r="528" spans="1:5" ht="15" thickBot="1" x14ac:dyDescent="0.4">
      <c r="A528" s="106"/>
      <c r="B528" s="106"/>
      <c r="C528" s="106"/>
      <c r="D528" s="106"/>
      <c r="E528" s="106"/>
    </row>
    <row r="529" spans="1:5" ht="15" thickBot="1" x14ac:dyDescent="0.4">
      <c r="A529" s="106"/>
      <c r="B529" s="106"/>
      <c r="C529" s="106"/>
      <c r="D529" s="106"/>
      <c r="E529" s="106"/>
    </row>
    <row r="530" spans="1:5" ht="15" thickBot="1" x14ac:dyDescent="0.4">
      <c r="A530" s="106"/>
      <c r="B530" s="106"/>
      <c r="C530" s="106"/>
      <c r="D530" s="106"/>
      <c r="E530" s="106"/>
    </row>
    <row r="531" spans="1:5" ht="15" thickBot="1" x14ac:dyDescent="0.4">
      <c r="A531" s="106"/>
      <c r="B531" s="106"/>
      <c r="C531" s="106"/>
      <c r="D531" s="106"/>
      <c r="E531" s="106"/>
    </row>
    <row r="532" spans="1:5" ht="15" thickBot="1" x14ac:dyDescent="0.4">
      <c r="A532" s="106"/>
      <c r="B532" s="106"/>
      <c r="C532" s="106"/>
      <c r="D532" s="106"/>
      <c r="E532" s="106"/>
    </row>
    <row r="533" spans="1:5" ht="15" thickBot="1" x14ac:dyDescent="0.4">
      <c r="A533" s="106"/>
      <c r="B533" s="106"/>
      <c r="C533" s="106"/>
      <c r="D533" s="106"/>
      <c r="E533" s="106"/>
    </row>
    <row r="534" spans="1:5" ht="15" thickBot="1" x14ac:dyDescent="0.4">
      <c r="A534" s="106"/>
      <c r="B534" s="106"/>
      <c r="C534" s="106"/>
      <c r="D534" s="106"/>
      <c r="E534" s="106"/>
    </row>
    <row r="535" spans="1:5" ht="15" thickBot="1" x14ac:dyDescent="0.4">
      <c r="A535" s="106"/>
      <c r="B535" s="106"/>
      <c r="C535" s="106"/>
      <c r="D535" s="106"/>
      <c r="E535" s="106"/>
    </row>
    <row r="536" spans="1:5" ht="15" thickBot="1" x14ac:dyDescent="0.4">
      <c r="A536" s="106"/>
      <c r="B536" s="106"/>
      <c r="C536" s="106"/>
      <c r="D536" s="106"/>
      <c r="E536" s="106"/>
    </row>
    <row r="537" spans="1:5" ht="15" thickBot="1" x14ac:dyDescent="0.4">
      <c r="A537" s="106"/>
      <c r="B537" s="106"/>
      <c r="C537" s="106"/>
      <c r="D537" s="106"/>
      <c r="E537" s="106"/>
    </row>
    <row r="538" spans="1:5" ht="15" thickBot="1" x14ac:dyDescent="0.4">
      <c r="A538" s="106"/>
      <c r="B538" s="106"/>
      <c r="C538" s="106"/>
      <c r="D538" s="106"/>
      <c r="E538" s="106"/>
    </row>
    <row r="539" spans="1:5" ht="15" thickBot="1" x14ac:dyDescent="0.4">
      <c r="A539" s="106"/>
      <c r="B539" s="106"/>
      <c r="C539" s="106"/>
      <c r="D539" s="106"/>
      <c r="E539" s="106"/>
    </row>
    <row r="540" spans="1:5" ht="15" thickBot="1" x14ac:dyDescent="0.4">
      <c r="A540" s="106"/>
      <c r="B540" s="106"/>
      <c r="C540" s="106"/>
      <c r="D540" s="106"/>
      <c r="E540" s="106"/>
    </row>
    <row r="541" spans="1:5" ht="15" thickBot="1" x14ac:dyDescent="0.4">
      <c r="A541" s="106"/>
      <c r="B541" s="106"/>
      <c r="C541" s="106"/>
      <c r="D541" s="106"/>
      <c r="E541" s="106"/>
    </row>
    <row r="542" spans="1:5" ht="15" thickBot="1" x14ac:dyDescent="0.4">
      <c r="A542" s="106"/>
      <c r="B542" s="106"/>
      <c r="C542" s="106"/>
      <c r="D542" s="106"/>
      <c r="E542" s="106"/>
    </row>
    <row r="543" spans="1:5" ht="15" thickBot="1" x14ac:dyDescent="0.4">
      <c r="A543" s="106"/>
      <c r="B543" s="106"/>
      <c r="C543" s="106"/>
      <c r="D543" s="106"/>
      <c r="E543" s="106"/>
    </row>
    <row r="544" spans="1:5" ht="15" thickBot="1" x14ac:dyDescent="0.4">
      <c r="A544" s="106"/>
      <c r="B544" s="106"/>
      <c r="C544" s="106"/>
      <c r="D544" s="106"/>
      <c r="E544" s="106"/>
    </row>
    <row r="545" spans="1:5" ht="15" thickBot="1" x14ac:dyDescent="0.4">
      <c r="A545" s="106"/>
      <c r="B545" s="106"/>
      <c r="C545" s="106"/>
      <c r="D545" s="106"/>
      <c r="E545" s="106"/>
    </row>
    <row r="546" spans="1:5" ht="15" thickBot="1" x14ac:dyDescent="0.4">
      <c r="A546" s="106"/>
      <c r="B546" s="106"/>
      <c r="C546" s="106"/>
      <c r="D546" s="106"/>
      <c r="E546" s="106"/>
    </row>
    <row r="547" spans="1:5" ht="15" thickBot="1" x14ac:dyDescent="0.4">
      <c r="A547" s="106"/>
      <c r="B547" s="106"/>
      <c r="C547" s="106"/>
      <c r="D547" s="106"/>
      <c r="E547" s="106"/>
    </row>
    <row r="548" spans="1:5" ht="15" thickBot="1" x14ac:dyDescent="0.4">
      <c r="A548" s="106"/>
      <c r="B548" s="106"/>
      <c r="C548" s="106"/>
      <c r="D548" s="106"/>
      <c r="E548" s="106"/>
    </row>
    <row r="549" spans="1:5" ht="15" thickBot="1" x14ac:dyDescent="0.4">
      <c r="A549" s="106"/>
      <c r="B549" s="106"/>
      <c r="C549" s="106"/>
      <c r="D549" s="106"/>
      <c r="E549" s="106"/>
    </row>
    <row r="550" spans="1:5" ht="15" thickBot="1" x14ac:dyDescent="0.4">
      <c r="A550" s="106"/>
      <c r="B550" s="106"/>
      <c r="C550" s="106"/>
      <c r="D550" s="106"/>
      <c r="E550" s="106"/>
    </row>
    <row r="551" spans="1:5" ht="15" thickBot="1" x14ac:dyDescent="0.4">
      <c r="A551" s="106"/>
      <c r="B551" s="106"/>
      <c r="C551" s="106"/>
      <c r="D551" s="106"/>
      <c r="E551" s="106"/>
    </row>
    <row r="552" spans="1:5" ht="15" thickBot="1" x14ac:dyDescent="0.4">
      <c r="A552" s="106"/>
      <c r="B552" s="106"/>
      <c r="C552" s="106"/>
      <c r="D552" s="106"/>
      <c r="E552" s="106"/>
    </row>
    <row r="553" spans="1:5" ht="15" thickBot="1" x14ac:dyDescent="0.4">
      <c r="A553" s="106"/>
      <c r="B553" s="106"/>
      <c r="C553" s="106"/>
      <c r="D553" s="106"/>
      <c r="E553" s="106"/>
    </row>
    <row r="554" spans="1:5" ht="15" thickBot="1" x14ac:dyDescent="0.4">
      <c r="A554" s="106"/>
      <c r="B554" s="106"/>
      <c r="C554" s="106"/>
      <c r="D554" s="106"/>
      <c r="E554" s="106"/>
    </row>
    <row r="555" spans="1:5" ht="15" thickBot="1" x14ac:dyDescent="0.4">
      <c r="A555" s="106"/>
      <c r="B555" s="106"/>
      <c r="C555" s="106"/>
      <c r="D555" s="106"/>
      <c r="E555" s="106"/>
    </row>
    <row r="556" spans="1:5" ht="15" thickBot="1" x14ac:dyDescent="0.4">
      <c r="A556" s="106"/>
      <c r="B556" s="106"/>
      <c r="C556" s="106"/>
      <c r="D556" s="106"/>
      <c r="E556" s="106"/>
    </row>
    <row r="557" spans="1:5" ht="15" thickBot="1" x14ac:dyDescent="0.4">
      <c r="A557" s="106"/>
      <c r="B557" s="106"/>
      <c r="C557" s="106"/>
      <c r="D557" s="106"/>
      <c r="E557" s="106"/>
    </row>
    <row r="558" spans="1:5" ht="15" thickBot="1" x14ac:dyDescent="0.4">
      <c r="A558" s="106"/>
      <c r="B558" s="106"/>
      <c r="C558" s="106"/>
      <c r="D558" s="106"/>
      <c r="E558" s="106"/>
    </row>
    <row r="559" spans="1:5" ht="15" thickBot="1" x14ac:dyDescent="0.4">
      <c r="A559" s="106"/>
      <c r="B559" s="106"/>
      <c r="C559" s="106"/>
      <c r="D559" s="106"/>
      <c r="E559" s="106"/>
    </row>
    <row r="560" spans="1:5" ht="15" thickBot="1" x14ac:dyDescent="0.4">
      <c r="A560" s="106"/>
      <c r="B560" s="106"/>
      <c r="C560" s="106"/>
      <c r="D560" s="106"/>
      <c r="E560" s="106"/>
    </row>
    <row r="561" spans="1:5" ht="15" thickBot="1" x14ac:dyDescent="0.4">
      <c r="A561" s="106"/>
      <c r="B561" s="106"/>
      <c r="C561" s="106"/>
      <c r="D561" s="106"/>
      <c r="E561" s="106"/>
    </row>
    <row r="562" spans="1:5" ht="15" thickBot="1" x14ac:dyDescent="0.4">
      <c r="A562" s="106"/>
      <c r="B562" s="106"/>
      <c r="C562" s="106"/>
      <c r="D562" s="106"/>
      <c r="E562" s="106"/>
    </row>
    <row r="563" spans="1:5" ht="15" thickBot="1" x14ac:dyDescent="0.4">
      <c r="A563" s="106"/>
      <c r="B563" s="106"/>
      <c r="C563" s="106"/>
      <c r="D563" s="106"/>
      <c r="E563" s="106"/>
    </row>
    <row r="564" spans="1:5" ht="15" thickBot="1" x14ac:dyDescent="0.4">
      <c r="A564" s="106"/>
      <c r="B564" s="106"/>
      <c r="C564" s="106"/>
      <c r="D564" s="106"/>
      <c r="E564" s="106"/>
    </row>
    <row r="565" spans="1:5" ht="15" thickBot="1" x14ac:dyDescent="0.4">
      <c r="A565" s="106"/>
      <c r="B565" s="106"/>
      <c r="C565" s="106"/>
      <c r="D565" s="106"/>
      <c r="E565" s="106"/>
    </row>
    <row r="566" spans="1:5" ht="15" thickBot="1" x14ac:dyDescent="0.4">
      <c r="A566" s="106"/>
      <c r="B566" s="106"/>
      <c r="C566" s="106"/>
      <c r="D566" s="106"/>
      <c r="E566" s="106"/>
    </row>
    <row r="567" spans="1:5" ht="15" thickBot="1" x14ac:dyDescent="0.4">
      <c r="A567" s="106"/>
      <c r="B567" s="106"/>
      <c r="C567" s="106"/>
      <c r="D567" s="106"/>
      <c r="E567" s="106"/>
    </row>
    <row r="568" spans="1:5" ht="15" thickBot="1" x14ac:dyDescent="0.4">
      <c r="A568" s="106"/>
      <c r="B568" s="106"/>
      <c r="C568" s="106"/>
      <c r="D568" s="106"/>
      <c r="E568" s="106"/>
    </row>
    <row r="569" spans="1:5" ht="15" thickBot="1" x14ac:dyDescent="0.4">
      <c r="A569" s="106"/>
      <c r="B569" s="106"/>
      <c r="C569" s="106"/>
      <c r="D569" s="106"/>
      <c r="E569" s="106"/>
    </row>
    <row r="570" spans="1:5" ht="15" thickBot="1" x14ac:dyDescent="0.4">
      <c r="A570" s="106"/>
      <c r="B570" s="106"/>
      <c r="C570" s="106"/>
      <c r="D570" s="106"/>
      <c r="E570" s="106"/>
    </row>
    <row r="571" spans="1:5" ht="15" thickBot="1" x14ac:dyDescent="0.4">
      <c r="A571" s="106"/>
      <c r="B571" s="106"/>
      <c r="C571" s="106"/>
      <c r="D571" s="106"/>
      <c r="E571" s="106"/>
    </row>
    <row r="572" spans="1:5" ht="15" thickBot="1" x14ac:dyDescent="0.4">
      <c r="A572" s="106"/>
      <c r="B572" s="106"/>
      <c r="C572" s="106"/>
      <c r="D572" s="106"/>
      <c r="E572" s="106"/>
    </row>
    <row r="573" spans="1:5" ht="15" thickBot="1" x14ac:dyDescent="0.4">
      <c r="A573" s="106"/>
      <c r="B573" s="106"/>
      <c r="C573" s="106"/>
      <c r="D573" s="106"/>
      <c r="E573" s="106"/>
    </row>
    <row r="574" spans="1:5" ht="15" thickBot="1" x14ac:dyDescent="0.4">
      <c r="A574" s="106"/>
      <c r="B574" s="106"/>
      <c r="C574" s="106"/>
      <c r="D574" s="106"/>
      <c r="E574" s="106"/>
    </row>
    <row r="575" spans="1:5" ht="15" thickBot="1" x14ac:dyDescent="0.4">
      <c r="A575" s="106"/>
      <c r="B575" s="106"/>
      <c r="C575" s="106"/>
      <c r="D575" s="106"/>
      <c r="E575" s="106"/>
    </row>
    <row r="576" spans="1:5" ht="15" thickBot="1" x14ac:dyDescent="0.4">
      <c r="A576" s="106"/>
      <c r="B576" s="106"/>
      <c r="C576" s="106"/>
      <c r="D576" s="106"/>
      <c r="E576" s="106"/>
    </row>
    <row r="577" spans="1:5" ht="15" thickBot="1" x14ac:dyDescent="0.4">
      <c r="A577" s="106"/>
      <c r="B577" s="106"/>
      <c r="C577" s="106"/>
      <c r="D577" s="106"/>
      <c r="E577" s="106"/>
    </row>
    <row r="578" spans="1:5" ht="15" thickBot="1" x14ac:dyDescent="0.4">
      <c r="A578" s="106"/>
      <c r="B578" s="106"/>
      <c r="C578" s="106"/>
      <c r="D578" s="106"/>
      <c r="E578" s="106"/>
    </row>
    <row r="579" spans="1:5" ht="15" thickBot="1" x14ac:dyDescent="0.4">
      <c r="A579" s="106"/>
      <c r="B579" s="106"/>
      <c r="C579" s="106"/>
      <c r="D579" s="106"/>
      <c r="E579" s="106"/>
    </row>
    <row r="580" spans="1:5" ht="15" thickBot="1" x14ac:dyDescent="0.4">
      <c r="A580" s="106"/>
      <c r="B580" s="106"/>
      <c r="C580" s="106"/>
      <c r="D580" s="106"/>
      <c r="E580" s="106"/>
    </row>
    <row r="581" spans="1:5" ht="15" thickBot="1" x14ac:dyDescent="0.4">
      <c r="A581" s="106"/>
      <c r="B581" s="106"/>
      <c r="C581" s="106"/>
      <c r="D581" s="106"/>
      <c r="E581" s="106"/>
    </row>
    <row r="582" spans="1:5" ht="15" thickBot="1" x14ac:dyDescent="0.4">
      <c r="A582" s="106"/>
      <c r="B582" s="106"/>
      <c r="C582" s="106"/>
      <c r="D582" s="106"/>
      <c r="E582" s="106"/>
    </row>
    <row r="583" spans="1:5" ht="15" thickBot="1" x14ac:dyDescent="0.4">
      <c r="A583" s="106"/>
      <c r="B583" s="106"/>
      <c r="C583" s="106"/>
      <c r="D583" s="106"/>
      <c r="E583" s="106"/>
    </row>
    <row r="584" spans="1:5" ht="15" thickBot="1" x14ac:dyDescent="0.4">
      <c r="A584" s="106"/>
      <c r="B584" s="106"/>
      <c r="C584" s="106"/>
      <c r="D584" s="106"/>
      <c r="E584" s="106"/>
    </row>
    <row r="585" spans="1:5" ht="15" thickBot="1" x14ac:dyDescent="0.4">
      <c r="A585" s="106"/>
      <c r="B585" s="106"/>
      <c r="C585" s="106"/>
      <c r="D585" s="106"/>
      <c r="E585" s="106"/>
    </row>
    <row r="586" spans="1:5" ht="15" thickBot="1" x14ac:dyDescent="0.4">
      <c r="A586" s="106"/>
      <c r="B586" s="106"/>
      <c r="C586" s="106"/>
      <c r="D586" s="106"/>
      <c r="E586" s="106"/>
    </row>
    <row r="587" spans="1:5" ht="15" thickBot="1" x14ac:dyDescent="0.4">
      <c r="A587" s="106"/>
      <c r="B587" s="106"/>
      <c r="C587" s="106"/>
      <c r="D587" s="106"/>
      <c r="E587" s="106"/>
    </row>
    <row r="588" spans="1:5" ht="15" thickBot="1" x14ac:dyDescent="0.4">
      <c r="A588" s="106"/>
      <c r="B588" s="106"/>
      <c r="C588" s="106"/>
      <c r="D588" s="106"/>
      <c r="E588" s="106"/>
    </row>
    <row r="589" spans="1:5" ht="15" thickBot="1" x14ac:dyDescent="0.4">
      <c r="A589" s="106"/>
      <c r="B589" s="106"/>
      <c r="C589" s="106"/>
      <c r="D589" s="106"/>
      <c r="E589" s="106"/>
    </row>
    <row r="590" spans="1:5" ht="15" thickBot="1" x14ac:dyDescent="0.4">
      <c r="A590" s="106"/>
      <c r="B590" s="106"/>
      <c r="C590" s="106"/>
      <c r="D590" s="106"/>
      <c r="E590" s="106"/>
    </row>
    <row r="591" spans="1:5" ht="15" thickBot="1" x14ac:dyDescent="0.4">
      <c r="A591" s="106"/>
      <c r="B591" s="106"/>
      <c r="C591" s="106"/>
      <c r="D591" s="106"/>
      <c r="E591" s="106"/>
    </row>
    <row r="592" spans="1:5" ht="15" thickBot="1" x14ac:dyDescent="0.4">
      <c r="A592" s="106"/>
      <c r="B592" s="106"/>
      <c r="C592" s="106"/>
      <c r="D592" s="106"/>
      <c r="E592" s="106"/>
    </row>
    <row r="593" spans="1:5" ht="15" thickBot="1" x14ac:dyDescent="0.4">
      <c r="A593" s="106"/>
      <c r="B593" s="106"/>
      <c r="C593" s="106"/>
      <c r="D593" s="106"/>
      <c r="E593" s="106"/>
    </row>
    <row r="594" spans="1:5" ht="15" thickBot="1" x14ac:dyDescent="0.4">
      <c r="A594" s="106"/>
      <c r="B594" s="106"/>
      <c r="C594" s="106"/>
      <c r="D594" s="106"/>
      <c r="E594" s="106"/>
    </row>
    <row r="595" spans="1:5" ht="15" thickBot="1" x14ac:dyDescent="0.4">
      <c r="A595" s="106"/>
      <c r="B595" s="106"/>
      <c r="C595" s="106"/>
      <c r="D595" s="106"/>
      <c r="E595" s="106"/>
    </row>
    <row r="596" spans="1:5" ht="15" thickBot="1" x14ac:dyDescent="0.4">
      <c r="A596" s="106"/>
      <c r="B596" s="106"/>
      <c r="C596" s="106"/>
      <c r="D596" s="106"/>
      <c r="E596" s="106"/>
    </row>
    <row r="597" spans="1:5" ht="15" thickBot="1" x14ac:dyDescent="0.4">
      <c r="A597" s="106"/>
      <c r="B597" s="106"/>
      <c r="C597" s="106"/>
      <c r="D597" s="106"/>
      <c r="E597" s="106"/>
    </row>
    <row r="598" spans="1:5" ht="15" thickBot="1" x14ac:dyDescent="0.4">
      <c r="A598" s="106"/>
      <c r="B598" s="106"/>
      <c r="C598" s="106"/>
      <c r="D598" s="106"/>
      <c r="E598" s="106"/>
    </row>
    <row r="599" spans="1:5" ht="15" thickBot="1" x14ac:dyDescent="0.4">
      <c r="A599" s="106"/>
      <c r="B599" s="106"/>
      <c r="C599" s="106"/>
      <c r="D599" s="106"/>
      <c r="E599" s="106"/>
    </row>
    <row r="600" spans="1:5" ht="15" thickBot="1" x14ac:dyDescent="0.4">
      <c r="A600" s="106"/>
      <c r="B600" s="106"/>
      <c r="C600" s="106"/>
      <c r="D600" s="106"/>
      <c r="E600" s="106"/>
    </row>
    <row r="601" spans="1:5" ht="15" thickBot="1" x14ac:dyDescent="0.4">
      <c r="A601" s="106"/>
      <c r="B601" s="106"/>
      <c r="C601" s="106"/>
      <c r="D601" s="106"/>
      <c r="E601" s="106"/>
    </row>
    <row r="602" spans="1:5" ht="15" thickBot="1" x14ac:dyDescent="0.4">
      <c r="A602" s="106"/>
      <c r="B602" s="106"/>
      <c r="C602" s="106"/>
      <c r="D602" s="106"/>
      <c r="E602" s="106"/>
    </row>
    <row r="603" spans="1:5" ht="15" thickBot="1" x14ac:dyDescent="0.4">
      <c r="A603" s="106"/>
      <c r="B603" s="106"/>
      <c r="C603" s="106"/>
      <c r="D603" s="106"/>
      <c r="E603" s="106"/>
    </row>
    <row r="604" spans="1:5" ht="15" thickBot="1" x14ac:dyDescent="0.4">
      <c r="A604" s="106"/>
      <c r="B604" s="106"/>
      <c r="C604" s="106"/>
      <c r="D604" s="106"/>
      <c r="E604" s="106"/>
    </row>
    <row r="605" spans="1:5" ht="15" thickBot="1" x14ac:dyDescent="0.4">
      <c r="A605" s="106"/>
      <c r="B605" s="106"/>
      <c r="C605" s="106"/>
      <c r="D605" s="106"/>
      <c r="E605" s="106"/>
    </row>
    <row r="606" spans="1:5" ht="15" thickBot="1" x14ac:dyDescent="0.4">
      <c r="A606" s="106"/>
      <c r="B606" s="106"/>
      <c r="C606" s="106"/>
      <c r="D606" s="106"/>
      <c r="E606" s="106"/>
    </row>
    <row r="607" spans="1:5" ht="15" thickBot="1" x14ac:dyDescent="0.4">
      <c r="A607" s="106"/>
      <c r="B607" s="106"/>
      <c r="C607" s="106"/>
      <c r="D607" s="106"/>
      <c r="E607" s="106"/>
    </row>
    <row r="608" spans="1:5" ht="15" thickBot="1" x14ac:dyDescent="0.4">
      <c r="A608" s="106"/>
      <c r="B608" s="106"/>
      <c r="C608" s="106"/>
      <c r="D608" s="106"/>
      <c r="E608" s="106"/>
    </row>
    <row r="609" spans="1:5" ht="15" thickBot="1" x14ac:dyDescent="0.4">
      <c r="A609" s="106"/>
      <c r="B609" s="106"/>
      <c r="C609" s="106"/>
      <c r="D609" s="106"/>
      <c r="E609" s="106"/>
    </row>
    <row r="610" spans="1:5" ht="15" thickBot="1" x14ac:dyDescent="0.4">
      <c r="A610" s="106"/>
      <c r="B610" s="106"/>
      <c r="C610" s="106"/>
      <c r="D610" s="106"/>
      <c r="E610" s="106"/>
    </row>
    <row r="611" spans="1:5" ht="15" thickBot="1" x14ac:dyDescent="0.4">
      <c r="A611" s="106"/>
      <c r="B611" s="106"/>
      <c r="C611" s="106"/>
      <c r="D611" s="106"/>
      <c r="E611" s="106"/>
    </row>
    <row r="612" spans="1:5" ht="15" thickBot="1" x14ac:dyDescent="0.4">
      <c r="A612" s="106"/>
      <c r="B612" s="106"/>
      <c r="C612" s="106"/>
      <c r="D612" s="106"/>
      <c r="E612" s="106"/>
    </row>
    <row r="613" spans="1:5" ht="15" thickBot="1" x14ac:dyDescent="0.4">
      <c r="A613" s="106"/>
      <c r="B613" s="106"/>
      <c r="C613" s="106"/>
      <c r="D613" s="106"/>
      <c r="E613" s="106"/>
    </row>
    <row r="614" spans="1:5" ht="15" thickBot="1" x14ac:dyDescent="0.4">
      <c r="A614" s="106"/>
      <c r="B614" s="106"/>
      <c r="C614" s="106"/>
      <c r="D614" s="106"/>
      <c r="E614" s="106"/>
    </row>
    <row r="615" spans="1:5" ht="15" thickBot="1" x14ac:dyDescent="0.4">
      <c r="A615" s="106"/>
      <c r="B615" s="106"/>
      <c r="C615" s="106"/>
      <c r="D615" s="106"/>
      <c r="E615" s="106"/>
    </row>
    <row r="616" spans="1:5" ht="15" thickBot="1" x14ac:dyDescent="0.4">
      <c r="A616" s="106"/>
      <c r="B616" s="106"/>
      <c r="C616" s="106"/>
      <c r="D616" s="106"/>
      <c r="E616" s="106"/>
    </row>
    <row r="617" spans="1:5" ht="15" thickBot="1" x14ac:dyDescent="0.4">
      <c r="A617" s="106"/>
      <c r="B617" s="106"/>
      <c r="C617" s="106"/>
      <c r="D617" s="106"/>
      <c r="E617" s="106"/>
    </row>
    <row r="618" spans="1:5" ht="15" thickBot="1" x14ac:dyDescent="0.4">
      <c r="A618" s="106"/>
      <c r="B618" s="106"/>
      <c r="C618" s="106"/>
      <c r="D618" s="106"/>
      <c r="E618" s="106"/>
    </row>
    <row r="619" spans="1:5" ht="15" thickBot="1" x14ac:dyDescent="0.4">
      <c r="A619" s="106"/>
      <c r="B619" s="106"/>
      <c r="C619" s="106"/>
      <c r="D619" s="106"/>
      <c r="E619" s="106"/>
    </row>
    <row r="620" spans="1:5" ht="15" thickBot="1" x14ac:dyDescent="0.4">
      <c r="A620" s="106"/>
      <c r="B620" s="106"/>
      <c r="C620" s="106"/>
      <c r="D620" s="106"/>
      <c r="E620" s="106"/>
    </row>
    <row r="621" spans="1:5" ht="15" thickBot="1" x14ac:dyDescent="0.4">
      <c r="A621" s="106"/>
      <c r="B621" s="106"/>
      <c r="C621" s="106"/>
      <c r="D621" s="106"/>
      <c r="E621" s="106"/>
    </row>
    <row r="622" spans="1:5" ht="15" thickBot="1" x14ac:dyDescent="0.4">
      <c r="A622" s="106"/>
      <c r="B622" s="106"/>
      <c r="C622" s="106"/>
      <c r="D622" s="106"/>
      <c r="E622" s="106"/>
    </row>
    <row r="623" spans="1:5" ht="15" thickBot="1" x14ac:dyDescent="0.4">
      <c r="A623" s="106"/>
      <c r="B623" s="106"/>
      <c r="C623" s="106"/>
      <c r="D623" s="106"/>
      <c r="E623" s="106"/>
    </row>
    <row r="624" spans="1:5" ht="15" thickBot="1" x14ac:dyDescent="0.4">
      <c r="A624" s="106"/>
      <c r="B624" s="106"/>
      <c r="C624" s="106"/>
      <c r="D624" s="106"/>
      <c r="E624" s="106"/>
    </row>
    <row r="625" spans="1:5" ht="15" thickBot="1" x14ac:dyDescent="0.4">
      <c r="A625" s="106"/>
      <c r="B625" s="106"/>
      <c r="C625" s="106"/>
      <c r="D625" s="106"/>
      <c r="E625" s="106"/>
    </row>
    <row r="626" spans="1:5" ht="15" thickBot="1" x14ac:dyDescent="0.4">
      <c r="A626" s="106"/>
      <c r="B626" s="106"/>
      <c r="C626" s="106"/>
      <c r="D626" s="106"/>
      <c r="E626" s="106"/>
    </row>
    <row r="627" spans="1:5" ht="15" thickBot="1" x14ac:dyDescent="0.4">
      <c r="A627" s="106"/>
      <c r="B627" s="106"/>
      <c r="C627" s="106"/>
      <c r="D627" s="106"/>
      <c r="E627" s="106"/>
    </row>
    <row r="628" spans="1:5" ht="15" thickBot="1" x14ac:dyDescent="0.4">
      <c r="A628" s="106"/>
      <c r="B628" s="106"/>
      <c r="C628" s="106"/>
      <c r="D628" s="106"/>
      <c r="E628" s="106"/>
    </row>
    <row r="629" spans="1:5" ht="15" thickBot="1" x14ac:dyDescent="0.4">
      <c r="A629" s="106"/>
      <c r="B629" s="106"/>
      <c r="C629" s="106"/>
      <c r="D629" s="106"/>
      <c r="E629" s="106"/>
    </row>
    <row r="630" spans="1:5" ht="15" thickBot="1" x14ac:dyDescent="0.4">
      <c r="A630" s="106"/>
      <c r="B630" s="106"/>
      <c r="C630" s="106"/>
      <c r="D630" s="106"/>
      <c r="E630" s="106"/>
    </row>
    <row r="631" spans="1:5" ht="15" thickBot="1" x14ac:dyDescent="0.4">
      <c r="A631" s="106"/>
      <c r="B631" s="106"/>
      <c r="C631" s="106"/>
      <c r="D631" s="106"/>
      <c r="E631" s="106"/>
    </row>
    <row r="632" spans="1:5" ht="15" thickBot="1" x14ac:dyDescent="0.4">
      <c r="A632" s="106"/>
      <c r="B632" s="106"/>
      <c r="C632" s="106"/>
      <c r="D632" s="106"/>
      <c r="E632" s="106"/>
    </row>
    <row r="633" spans="1:5" ht="15" thickBot="1" x14ac:dyDescent="0.4">
      <c r="A633" s="106"/>
      <c r="B633" s="106"/>
      <c r="C633" s="106"/>
      <c r="D633" s="106"/>
      <c r="E633" s="106"/>
    </row>
    <row r="634" spans="1:5" ht="15" thickBot="1" x14ac:dyDescent="0.4">
      <c r="A634" s="106"/>
      <c r="B634" s="106"/>
      <c r="C634" s="106"/>
      <c r="D634" s="106"/>
      <c r="E634" s="106"/>
    </row>
    <row r="635" spans="1:5" ht="15" thickBot="1" x14ac:dyDescent="0.4">
      <c r="A635" s="106"/>
      <c r="B635" s="106"/>
      <c r="C635" s="106"/>
      <c r="D635" s="106"/>
      <c r="E635" s="106"/>
    </row>
    <row r="636" spans="1:5" ht="15" thickBot="1" x14ac:dyDescent="0.4">
      <c r="A636" s="106"/>
      <c r="B636" s="106"/>
      <c r="C636" s="106"/>
      <c r="D636" s="106"/>
      <c r="E636" s="106"/>
    </row>
    <row r="637" spans="1:5" ht="15" thickBot="1" x14ac:dyDescent="0.4">
      <c r="A637" s="106"/>
      <c r="B637" s="106"/>
      <c r="C637" s="106"/>
      <c r="D637" s="106"/>
      <c r="E637" s="106"/>
    </row>
    <row r="638" spans="1:5" ht="15" thickBot="1" x14ac:dyDescent="0.4">
      <c r="A638" s="106"/>
      <c r="B638" s="106"/>
      <c r="C638" s="106"/>
      <c r="D638" s="106"/>
      <c r="E638" s="106"/>
    </row>
    <row r="639" spans="1:5" ht="15" thickBot="1" x14ac:dyDescent="0.4">
      <c r="A639" s="106"/>
      <c r="B639" s="106"/>
      <c r="C639" s="106"/>
      <c r="D639" s="106"/>
      <c r="E639" s="106"/>
    </row>
    <row r="640" spans="1:5" ht="15" thickBot="1" x14ac:dyDescent="0.4">
      <c r="A640" s="106"/>
      <c r="B640" s="106"/>
      <c r="C640" s="106"/>
      <c r="D640" s="106"/>
      <c r="E640" s="106"/>
    </row>
    <row r="641" spans="1:5" ht="15" thickBot="1" x14ac:dyDescent="0.4">
      <c r="A641" s="106"/>
      <c r="B641" s="106"/>
      <c r="C641" s="106"/>
      <c r="D641" s="106"/>
      <c r="E641" s="106"/>
    </row>
    <row r="642" spans="1:5" ht="15" thickBot="1" x14ac:dyDescent="0.4">
      <c r="A642" s="106"/>
      <c r="B642" s="106"/>
      <c r="C642" s="106"/>
      <c r="D642" s="106"/>
      <c r="E642" s="106"/>
    </row>
    <row r="643" spans="1:5" ht="15" thickBot="1" x14ac:dyDescent="0.4">
      <c r="A643" s="106"/>
      <c r="B643" s="106"/>
      <c r="C643" s="106"/>
      <c r="D643" s="106"/>
      <c r="E643" s="106"/>
    </row>
    <row r="644" spans="1:5" ht="15" thickBot="1" x14ac:dyDescent="0.4">
      <c r="A644" s="106"/>
      <c r="B644" s="106"/>
      <c r="C644" s="106"/>
      <c r="D644" s="106"/>
      <c r="E644" s="106"/>
    </row>
    <row r="645" spans="1:5" ht="15" thickBot="1" x14ac:dyDescent="0.4">
      <c r="A645" s="106"/>
      <c r="B645" s="106"/>
      <c r="C645" s="106"/>
      <c r="D645" s="106"/>
      <c r="E645" s="106"/>
    </row>
    <row r="646" spans="1:5" ht="15" thickBot="1" x14ac:dyDescent="0.4">
      <c r="A646" s="106"/>
      <c r="B646" s="106"/>
      <c r="C646" s="106"/>
      <c r="D646" s="106"/>
      <c r="E646" s="106"/>
    </row>
    <row r="647" spans="1:5" ht="15" thickBot="1" x14ac:dyDescent="0.4">
      <c r="A647" s="106"/>
      <c r="B647" s="106"/>
      <c r="C647" s="106"/>
      <c r="D647" s="106"/>
      <c r="E647" s="106"/>
    </row>
    <row r="648" spans="1:5" ht="15" thickBot="1" x14ac:dyDescent="0.4">
      <c r="A648" s="106"/>
      <c r="B648" s="106"/>
      <c r="C648" s="106"/>
      <c r="D648" s="106"/>
      <c r="E648" s="106"/>
    </row>
    <row r="649" spans="1:5" ht="15" thickBot="1" x14ac:dyDescent="0.4">
      <c r="A649" s="106"/>
      <c r="B649" s="106"/>
      <c r="C649" s="106"/>
      <c r="D649" s="106"/>
      <c r="E649" s="106"/>
    </row>
    <row r="650" spans="1:5" ht="15" thickBot="1" x14ac:dyDescent="0.4">
      <c r="A650" s="106"/>
      <c r="B650" s="106"/>
      <c r="C650" s="106"/>
      <c r="D650" s="106"/>
      <c r="E650" s="106"/>
    </row>
    <row r="651" spans="1:5" ht="15" thickBot="1" x14ac:dyDescent="0.4">
      <c r="A651" s="106"/>
      <c r="B651" s="106"/>
      <c r="C651" s="106"/>
      <c r="D651" s="106"/>
      <c r="E651" s="106"/>
    </row>
    <row r="652" spans="1:5" ht="15" thickBot="1" x14ac:dyDescent="0.4">
      <c r="A652" s="106"/>
      <c r="B652" s="106"/>
      <c r="C652" s="106"/>
      <c r="D652" s="106"/>
      <c r="E652" s="106"/>
    </row>
    <row r="653" spans="1:5" ht="15" thickBot="1" x14ac:dyDescent="0.4">
      <c r="A653" s="106"/>
      <c r="B653" s="106"/>
      <c r="C653" s="106"/>
      <c r="D653" s="106"/>
      <c r="E653" s="106"/>
    </row>
    <row r="654" spans="1:5" ht="15" thickBot="1" x14ac:dyDescent="0.4">
      <c r="A654" s="106"/>
      <c r="B654" s="106"/>
      <c r="C654" s="106"/>
      <c r="D654" s="106"/>
      <c r="E654" s="106"/>
    </row>
    <row r="655" spans="1:5" ht="15" thickBot="1" x14ac:dyDescent="0.4">
      <c r="A655" s="106"/>
      <c r="B655" s="106"/>
      <c r="C655" s="106"/>
      <c r="D655" s="106"/>
      <c r="E655" s="106"/>
    </row>
    <row r="656" spans="1:5" ht="15" thickBot="1" x14ac:dyDescent="0.4">
      <c r="A656" s="106"/>
      <c r="B656" s="106"/>
      <c r="C656" s="106"/>
      <c r="D656" s="106"/>
      <c r="E656" s="106"/>
    </row>
    <row r="657" spans="1:5" ht="15" thickBot="1" x14ac:dyDescent="0.4">
      <c r="A657" s="106"/>
      <c r="B657" s="106"/>
      <c r="C657" s="106"/>
      <c r="D657" s="106"/>
      <c r="E657" s="106"/>
    </row>
    <row r="658" spans="1:5" ht="15" thickBot="1" x14ac:dyDescent="0.4">
      <c r="A658" s="106"/>
      <c r="B658" s="106"/>
      <c r="C658" s="106"/>
      <c r="D658" s="106"/>
      <c r="E658" s="106"/>
    </row>
    <row r="659" spans="1:5" ht="15" thickBot="1" x14ac:dyDescent="0.4">
      <c r="A659" s="106"/>
      <c r="B659" s="106"/>
      <c r="C659" s="106"/>
      <c r="D659" s="106"/>
      <c r="E659" s="106"/>
    </row>
    <row r="660" spans="1:5" ht="15" thickBot="1" x14ac:dyDescent="0.4">
      <c r="A660" s="106"/>
      <c r="B660" s="106"/>
      <c r="C660" s="106"/>
      <c r="D660" s="106"/>
      <c r="E660" s="106"/>
    </row>
    <row r="661" spans="1:5" ht="15" thickBot="1" x14ac:dyDescent="0.4">
      <c r="A661" s="106"/>
      <c r="B661" s="106"/>
      <c r="C661" s="106"/>
      <c r="D661" s="106"/>
      <c r="E661" s="106"/>
    </row>
    <row r="662" spans="1:5" ht="15" thickBot="1" x14ac:dyDescent="0.4">
      <c r="A662" s="106"/>
      <c r="B662" s="106"/>
      <c r="C662" s="106"/>
      <c r="D662" s="106"/>
      <c r="E662" s="106"/>
    </row>
    <row r="663" spans="1:5" ht="15" thickBot="1" x14ac:dyDescent="0.4">
      <c r="A663" s="106"/>
      <c r="B663" s="106"/>
      <c r="C663" s="106"/>
      <c r="D663" s="106"/>
      <c r="E663" s="106"/>
    </row>
    <row r="664" spans="1:5" ht="15" thickBot="1" x14ac:dyDescent="0.4">
      <c r="A664" s="106"/>
      <c r="B664" s="106"/>
      <c r="C664" s="106"/>
      <c r="D664" s="106"/>
      <c r="E664" s="106"/>
    </row>
    <row r="665" spans="1:5" ht="15" thickBot="1" x14ac:dyDescent="0.4">
      <c r="A665" s="106"/>
      <c r="B665" s="106"/>
      <c r="C665" s="106"/>
      <c r="D665" s="106"/>
      <c r="E665" s="106"/>
    </row>
    <row r="666" spans="1:5" ht="15" thickBot="1" x14ac:dyDescent="0.4">
      <c r="A666" s="106"/>
      <c r="B666" s="106"/>
      <c r="C666" s="106"/>
      <c r="D666" s="106"/>
      <c r="E666" s="106"/>
    </row>
    <row r="667" spans="1:5" ht="15" thickBot="1" x14ac:dyDescent="0.4">
      <c r="A667" s="106"/>
      <c r="B667" s="106"/>
      <c r="C667" s="106"/>
      <c r="D667" s="106"/>
      <c r="E667" s="106"/>
    </row>
    <row r="668" spans="1:5" ht="15" thickBot="1" x14ac:dyDescent="0.4">
      <c r="A668" s="106"/>
      <c r="B668" s="106"/>
      <c r="C668" s="106"/>
      <c r="D668" s="106"/>
      <c r="E668" s="106"/>
    </row>
    <row r="669" spans="1:5" ht="15" thickBot="1" x14ac:dyDescent="0.4">
      <c r="A669" s="106"/>
      <c r="B669" s="106"/>
      <c r="C669" s="106"/>
      <c r="D669" s="106"/>
      <c r="E669" s="106"/>
    </row>
    <row r="670" spans="1:5" ht="15" thickBot="1" x14ac:dyDescent="0.4">
      <c r="A670" s="106"/>
      <c r="B670" s="106"/>
      <c r="C670" s="106"/>
      <c r="D670" s="106"/>
      <c r="E670" s="106"/>
    </row>
    <row r="671" spans="1:5" ht="15" thickBot="1" x14ac:dyDescent="0.4">
      <c r="A671" s="106"/>
      <c r="B671" s="106"/>
      <c r="C671" s="106"/>
      <c r="D671" s="106"/>
      <c r="E671" s="106"/>
    </row>
    <row r="672" spans="1:5" ht="15" thickBot="1" x14ac:dyDescent="0.4">
      <c r="A672" s="106"/>
      <c r="B672" s="106"/>
      <c r="C672" s="106"/>
      <c r="D672" s="106"/>
      <c r="E672" s="106"/>
    </row>
    <row r="673" spans="1:5" ht="15" thickBot="1" x14ac:dyDescent="0.4">
      <c r="A673" s="106"/>
      <c r="B673" s="106"/>
      <c r="C673" s="106"/>
      <c r="D673" s="106"/>
      <c r="E673" s="106"/>
    </row>
    <row r="674" spans="1:5" ht="15" thickBot="1" x14ac:dyDescent="0.4">
      <c r="A674" s="106"/>
      <c r="B674" s="106"/>
      <c r="C674" s="106"/>
      <c r="D674" s="106"/>
      <c r="E674" s="106"/>
    </row>
    <row r="675" spans="1:5" ht="15" thickBot="1" x14ac:dyDescent="0.4">
      <c r="A675" s="106"/>
      <c r="B675" s="106"/>
      <c r="C675" s="106"/>
      <c r="D675" s="106"/>
      <c r="E675" s="106"/>
    </row>
    <row r="676" spans="1:5" ht="15" thickBot="1" x14ac:dyDescent="0.4">
      <c r="A676" s="106"/>
      <c r="B676" s="106"/>
      <c r="C676" s="106"/>
      <c r="D676" s="106"/>
      <c r="E676" s="106"/>
    </row>
    <row r="677" spans="1:5" ht="15" thickBot="1" x14ac:dyDescent="0.4">
      <c r="A677" s="106"/>
      <c r="B677" s="106"/>
      <c r="C677" s="106"/>
      <c r="D677" s="106"/>
      <c r="E677" s="106"/>
    </row>
    <row r="678" spans="1:5" ht="15" thickBot="1" x14ac:dyDescent="0.4">
      <c r="A678" s="106"/>
      <c r="B678" s="106"/>
      <c r="C678" s="106"/>
      <c r="D678" s="106"/>
      <c r="E678" s="106"/>
    </row>
    <row r="679" spans="1:5" ht="15" thickBot="1" x14ac:dyDescent="0.4">
      <c r="A679" s="106"/>
      <c r="B679" s="106"/>
      <c r="C679" s="106"/>
      <c r="D679" s="106"/>
      <c r="E679" s="106"/>
    </row>
    <row r="680" spans="1:5" ht="15" thickBot="1" x14ac:dyDescent="0.4">
      <c r="A680" s="106"/>
      <c r="B680" s="106"/>
      <c r="C680" s="106"/>
      <c r="D680" s="106"/>
      <c r="E680" s="106"/>
    </row>
    <row r="681" spans="1:5" ht="15" thickBot="1" x14ac:dyDescent="0.4">
      <c r="A681" s="106"/>
      <c r="B681" s="106"/>
      <c r="C681" s="106"/>
      <c r="D681" s="106"/>
      <c r="E681" s="106"/>
    </row>
    <row r="682" spans="1:5" ht="15" thickBot="1" x14ac:dyDescent="0.4">
      <c r="A682" s="106"/>
      <c r="B682" s="106"/>
      <c r="C682" s="106"/>
      <c r="D682" s="106"/>
      <c r="E682" s="106"/>
    </row>
    <row r="683" spans="1:5" ht="15" thickBot="1" x14ac:dyDescent="0.4">
      <c r="A683" s="106"/>
      <c r="B683" s="106"/>
      <c r="C683" s="106"/>
      <c r="D683" s="106"/>
      <c r="E683" s="106"/>
    </row>
    <row r="684" spans="1:5" ht="15" thickBot="1" x14ac:dyDescent="0.4">
      <c r="A684" s="106"/>
      <c r="B684" s="106"/>
      <c r="C684" s="106"/>
      <c r="D684" s="106"/>
      <c r="E684" s="106"/>
    </row>
    <row r="685" spans="1:5" ht="15" thickBot="1" x14ac:dyDescent="0.4">
      <c r="A685" s="106"/>
      <c r="B685" s="106"/>
      <c r="C685" s="106"/>
      <c r="D685" s="106"/>
      <c r="E685" s="106"/>
    </row>
    <row r="686" spans="1:5" ht="15" thickBot="1" x14ac:dyDescent="0.4">
      <c r="A686" s="106"/>
      <c r="B686" s="106"/>
      <c r="C686" s="106"/>
      <c r="D686" s="106"/>
      <c r="E686" s="106"/>
    </row>
    <row r="687" spans="1:5" ht="15" thickBot="1" x14ac:dyDescent="0.4">
      <c r="A687" s="106"/>
      <c r="B687" s="106"/>
      <c r="C687" s="106"/>
      <c r="D687" s="106"/>
      <c r="E687" s="106"/>
    </row>
    <row r="688" spans="1:5" ht="15" thickBot="1" x14ac:dyDescent="0.4">
      <c r="A688" s="106"/>
      <c r="B688" s="106"/>
      <c r="C688" s="106"/>
      <c r="D688" s="106"/>
      <c r="E688" s="106"/>
    </row>
    <row r="689" spans="1:5" ht="15" thickBot="1" x14ac:dyDescent="0.4">
      <c r="A689" s="106"/>
      <c r="B689" s="106"/>
      <c r="C689" s="106"/>
      <c r="D689" s="106"/>
      <c r="E689" s="106"/>
    </row>
    <row r="690" spans="1:5" ht="15" thickBot="1" x14ac:dyDescent="0.4">
      <c r="A690" s="106"/>
      <c r="B690" s="106"/>
      <c r="C690" s="106"/>
      <c r="D690" s="106"/>
      <c r="E690" s="106"/>
    </row>
    <row r="691" spans="1:5" ht="15" thickBot="1" x14ac:dyDescent="0.4">
      <c r="A691" s="106"/>
      <c r="B691" s="106"/>
      <c r="C691" s="106"/>
      <c r="D691" s="106"/>
      <c r="E691" s="106"/>
    </row>
    <row r="692" spans="1:5" ht="15" thickBot="1" x14ac:dyDescent="0.4">
      <c r="A692" s="106"/>
      <c r="B692" s="106"/>
      <c r="C692" s="106"/>
      <c r="D692" s="106"/>
      <c r="E692" s="106"/>
    </row>
    <row r="693" spans="1:5" ht="15" thickBot="1" x14ac:dyDescent="0.4">
      <c r="A693" s="106"/>
      <c r="B693" s="106"/>
      <c r="C693" s="106"/>
      <c r="D693" s="106"/>
      <c r="E693" s="106"/>
    </row>
    <row r="694" spans="1:5" ht="15" thickBot="1" x14ac:dyDescent="0.4">
      <c r="A694" s="106"/>
      <c r="B694" s="106"/>
      <c r="C694" s="106"/>
      <c r="D694" s="106"/>
      <c r="E694" s="106"/>
    </row>
    <row r="695" spans="1:5" ht="15" thickBot="1" x14ac:dyDescent="0.4">
      <c r="A695" s="106"/>
      <c r="B695" s="106"/>
      <c r="C695" s="106"/>
      <c r="D695" s="106"/>
      <c r="E695" s="106"/>
    </row>
    <row r="696" spans="1:5" ht="15" thickBot="1" x14ac:dyDescent="0.4">
      <c r="A696" s="106"/>
      <c r="B696" s="106"/>
      <c r="C696" s="106"/>
      <c r="D696" s="106"/>
      <c r="E696" s="106"/>
    </row>
    <row r="697" spans="1:5" ht="15" thickBot="1" x14ac:dyDescent="0.4">
      <c r="A697" s="106"/>
      <c r="B697" s="106"/>
      <c r="C697" s="106"/>
      <c r="D697" s="106"/>
      <c r="E697" s="106"/>
    </row>
    <row r="698" spans="1:5" ht="15" thickBot="1" x14ac:dyDescent="0.4">
      <c r="A698" s="106"/>
      <c r="B698" s="106"/>
      <c r="C698" s="106"/>
      <c r="D698" s="106"/>
      <c r="E698" s="106"/>
    </row>
    <row r="699" spans="1:5" ht="15" thickBot="1" x14ac:dyDescent="0.4">
      <c r="A699" s="106"/>
      <c r="B699" s="106"/>
      <c r="C699" s="106"/>
      <c r="D699" s="106"/>
      <c r="E699" s="106"/>
    </row>
    <row r="700" spans="1:5" ht="15" thickBot="1" x14ac:dyDescent="0.4">
      <c r="A700" s="106"/>
      <c r="B700" s="106"/>
      <c r="C700" s="106"/>
      <c r="D700" s="106"/>
      <c r="E700" s="106"/>
    </row>
    <row r="701" spans="1:5" ht="15" thickBot="1" x14ac:dyDescent="0.4">
      <c r="A701" s="106"/>
      <c r="B701" s="106"/>
      <c r="C701" s="106"/>
      <c r="D701" s="106"/>
      <c r="E701" s="106"/>
    </row>
    <row r="702" spans="1:5" ht="15" thickBot="1" x14ac:dyDescent="0.4">
      <c r="A702" s="106"/>
      <c r="B702" s="106"/>
      <c r="C702" s="106"/>
      <c r="D702" s="106"/>
      <c r="E702" s="106"/>
    </row>
    <row r="703" spans="1:5" ht="15" thickBot="1" x14ac:dyDescent="0.4">
      <c r="A703" s="106"/>
      <c r="B703" s="106"/>
      <c r="C703" s="106"/>
      <c r="D703" s="106"/>
      <c r="E703" s="106"/>
    </row>
    <row r="704" spans="1:5" ht="15" thickBot="1" x14ac:dyDescent="0.4">
      <c r="A704" s="106"/>
      <c r="B704" s="106"/>
      <c r="C704" s="106"/>
      <c r="D704" s="106"/>
      <c r="E704" s="106"/>
    </row>
    <row r="705" spans="1:5" ht="15" thickBot="1" x14ac:dyDescent="0.4">
      <c r="A705" s="106"/>
      <c r="B705" s="106"/>
      <c r="C705" s="106"/>
      <c r="D705" s="106"/>
      <c r="E705" s="106"/>
    </row>
    <row r="706" spans="1:5" ht="15" thickBot="1" x14ac:dyDescent="0.4">
      <c r="A706" s="106"/>
      <c r="B706" s="106"/>
      <c r="C706" s="106"/>
      <c r="D706" s="106"/>
      <c r="E706" s="106"/>
    </row>
    <row r="707" spans="1:5" ht="15" thickBot="1" x14ac:dyDescent="0.4">
      <c r="A707" s="106"/>
      <c r="B707" s="106"/>
      <c r="C707" s="106"/>
      <c r="D707" s="106"/>
      <c r="E707" s="106"/>
    </row>
    <row r="708" spans="1:5" ht="15" thickBot="1" x14ac:dyDescent="0.4">
      <c r="A708" s="106"/>
      <c r="B708" s="106"/>
      <c r="C708" s="106"/>
      <c r="D708" s="106"/>
      <c r="E708" s="106"/>
    </row>
    <row r="709" spans="1:5" ht="15" thickBot="1" x14ac:dyDescent="0.4">
      <c r="A709" s="106"/>
      <c r="B709" s="106"/>
      <c r="C709" s="106"/>
      <c r="D709" s="106"/>
      <c r="E709" s="106"/>
    </row>
    <row r="710" spans="1:5" ht="15" thickBot="1" x14ac:dyDescent="0.4">
      <c r="A710" s="106"/>
      <c r="B710" s="106"/>
      <c r="C710" s="106"/>
      <c r="D710" s="106"/>
      <c r="E710" s="106"/>
    </row>
    <row r="711" spans="1:5" ht="15" thickBot="1" x14ac:dyDescent="0.4">
      <c r="A711" s="106"/>
      <c r="B711" s="106"/>
      <c r="C711" s="106"/>
      <c r="D711" s="106"/>
      <c r="E711" s="106"/>
    </row>
    <row r="712" spans="1:5" ht="15" thickBot="1" x14ac:dyDescent="0.4">
      <c r="A712" s="106"/>
      <c r="B712" s="106"/>
      <c r="C712" s="106"/>
      <c r="D712" s="106"/>
      <c r="E712" s="106"/>
    </row>
    <row r="713" spans="1:5" ht="15" thickBot="1" x14ac:dyDescent="0.4">
      <c r="A713" s="106"/>
      <c r="B713" s="106"/>
      <c r="C713" s="106"/>
      <c r="D713" s="106"/>
      <c r="E713" s="106"/>
    </row>
    <row r="714" spans="1:5" ht="15" thickBot="1" x14ac:dyDescent="0.4">
      <c r="A714" s="106"/>
      <c r="B714" s="106"/>
      <c r="C714" s="106"/>
      <c r="D714" s="106"/>
      <c r="E714" s="106"/>
    </row>
    <row r="715" spans="1:5" ht="15" thickBot="1" x14ac:dyDescent="0.4">
      <c r="A715" s="106"/>
      <c r="B715" s="106"/>
      <c r="C715" s="106"/>
      <c r="D715" s="106"/>
      <c r="E715" s="106"/>
    </row>
    <row r="716" spans="1:5" ht="15" thickBot="1" x14ac:dyDescent="0.4">
      <c r="A716" s="106"/>
      <c r="B716" s="106"/>
      <c r="C716" s="106"/>
      <c r="D716" s="106"/>
      <c r="E716" s="106"/>
    </row>
    <row r="717" spans="1:5" ht="15" thickBot="1" x14ac:dyDescent="0.4">
      <c r="A717" s="106"/>
      <c r="B717" s="106"/>
      <c r="C717" s="106"/>
      <c r="D717" s="106"/>
      <c r="E717" s="106"/>
    </row>
    <row r="718" spans="1:5" ht="15" thickBot="1" x14ac:dyDescent="0.4">
      <c r="A718" s="106"/>
      <c r="B718" s="106"/>
      <c r="C718" s="106"/>
      <c r="D718" s="106"/>
      <c r="E718" s="106"/>
    </row>
    <row r="719" spans="1:5" ht="15" thickBot="1" x14ac:dyDescent="0.4">
      <c r="A719" s="106"/>
      <c r="B719" s="106"/>
      <c r="C719" s="106"/>
      <c r="D719" s="106"/>
      <c r="E719" s="106"/>
    </row>
    <row r="720" spans="1:5" ht="15" thickBot="1" x14ac:dyDescent="0.4">
      <c r="A720" s="106"/>
      <c r="B720" s="106"/>
      <c r="C720" s="106"/>
      <c r="D720" s="106"/>
      <c r="E720" s="106"/>
    </row>
    <row r="721" spans="1:5" ht="15" thickBot="1" x14ac:dyDescent="0.4">
      <c r="A721" s="106"/>
      <c r="B721" s="106"/>
      <c r="C721" s="106"/>
      <c r="D721" s="106"/>
      <c r="E721" s="106"/>
    </row>
    <row r="722" spans="1:5" ht="15" thickBot="1" x14ac:dyDescent="0.4">
      <c r="A722" s="106"/>
      <c r="B722" s="106"/>
      <c r="C722" s="106"/>
      <c r="D722" s="106"/>
      <c r="E722" s="106"/>
    </row>
    <row r="723" spans="1:5" ht="15" thickBot="1" x14ac:dyDescent="0.4">
      <c r="A723" s="106"/>
      <c r="B723" s="106"/>
      <c r="C723" s="106"/>
      <c r="D723" s="106"/>
      <c r="E723" s="106"/>
    </row>
    <row r="724" spans="1:5" ht="15" thickBot="1" x14ac:dyDescent="0.4">
      <c r="A724" s="106"/>
      <c r="B724" s="106"/>
      <c r="C724" s="106"/>
      <c r="D724" s="106"/>
      <c r="E724" s="106"/>
    </row>
    <row r="725" spans="1:5" ht="15" thickBot="1" x14ac:dyDescent="0.4">
      <c r="A725" s="106"/>
      <c r="B725" s="106"/>
      <c r="C725" s="106"/>
      <c r="D725" s="106"/>
      <c r="E725" s="106"/>
    </row>
    <row r="726" spans="1:5" ht="15" thickBot="1" x14ac:dyDescent="0.4">
      <c r="A726" s="106"/>
      <c r="B726" s="106"/>
      <c r="C726" s="106"/>
      <c r="D726" s="106"/>
      <c r="E726" s="106"/>
    </row>
    <row r="727" spans="1:5" ht="15" thickBot="1" x14ac:dyDescent="0.4">
      <c r="A727" s="106"/>
      <c r="B727" s="106"/>
      <c r="C727" s="106"/>
      <c r="D727" s="106"/>
      <c r="E727" s="106"/>
    </row>
    <row r="728" spans="1:5" ht="15" thickBot="1" x14ac:dyDescent="0.4">
      <c r="A728" s="106"/>
      <c r="B728" s="106"/>
      <c r="C728" s="106"/>
      <c r="D728" s="106"/>
      <c r="E728" s="106"/>
    </row>
    <row r="729" spans="1:5" ht="15" thickBot="1" x14ac:dyDescent="0.4">
      <c r="A729" s="106"/>
      <c r="B729" s="106"/>
      <c r="C729" s="106"/>
      <c r="D729" s="106"/>
      <c r="E729" s="106"/>
    </row>
    <row r="730" spans="1:5" ht="15" thickBot="1" x14ac:dyDescent="0.4">
      <c r="A730" s="106"/>
      <c r="B730" s="106"/>
      <c r="C730" s="106"/>
      <c r="D730" s="106"/>
      <c r="E730" s="106"/>
    </row>
    <row r="731" spans="1:5" ht="15" thickBot="1" x14ac:dyDescent="0.4">
      <c r="A731" s="106"/>
      <c r="B731" s="106"/>
      <c r="C731" s="106"/>
      <c r="D731" s="106"/>
      <c r="E731" s="106"/>
    </row>
    <row r="732" spans="1:5" ht="15" thickBot="1" x14ac:dyDescent="0.4">
      <c r="A732" s="106"/>
      <c r="B732" s="106"/>
      <c r="C732" s="106"/>
      <c r="D732" s="106"/>
      <c r="E732" s="106"/>
    </row>
    <row r="733" spans="1:5" ht="15" thickBot="1" x14ac:dyDescent="0.4">
      <c r="A733" s="106"/>
      <c r="B733" s="106"/>
      <c r="C733" s="106"/>
      <c r="D733" s="106"/>
      <c r="E733" s="106"/>
    </row>
    <row r="734" spans="1:5" ht="15" thickBot="1" x14ac:dyDescent="0.4">
      <c r="A734" s="106"/>
      <c r="B734" s="106"/>
      <c r="C734" s="106"/>
      <c r="D734" s="106"/>
      <c r="E734" s="106"/>
    </row>
    <row r="735" spans="1:5" ht="15" thickBot="1" x14ac:dyDescent="0.4">
      <c r="A735" s="106"/>
      <c r="B735" s="106"/>
      <c r="C735" s="106"/>
      <c r="D735" s="106"/>
      <c r="E735" s="106"/>
    </row>
    <row r="736" spans="1:5" ht="15" thickBot="1" x14ac:dyDescent="0.4">
      <c r="A736" s="106"/>
      <c r="B736" s="106"/>
      <c r="C736" s="106"/>
      <c r="D736" s="106"/>
      <c r="E736" s="106"/>
    </row>
    <row r="737" spans="1:5" ht="15" thickBot="1" x14ac:dyDescent="0.4">
      <c r="A737" s="106"/>
      <c r="B737" s="106"/>
      <c r="C737" s="106"/>
      <c r="D737" s="106"/>
      <c r="E737" s="106"/>
    </row>
    <row r="738" spans="1:5" ht="15" thickBot="1" x14ac:dyDescent="0.4">
      <c r="A738" s="106"/>
      <c r="B738" s="106"/>
      <c r="C738" s="106"/>
      <c r="D738" s="106"/>
      <c r="E738" s="106"/>
    </row>
    <row r="739" spans="1:5" ht="15" thickBot="1" x14ac:dyDescent="0.4">
      <c r="A739" s="106"/>
      <c r="B739" s="106"/>
      <c r="C739" s="106"/>
      <c r="D739" s="106"/>
      <c r="E739" s="106"/>
    </row>
    <row r="740" spans="1:5" ht="15" thickBot="1" x14ac:dyDescent="0.4">
      <c r="A740" s="106"/>
      <c r="B740" s="106"/>
      <c r="C740" s="106"/>
      <c r="D740" s="106"/>
      <c r="E740" s="106"/>
    </row>
    <row r="741" spans="1:5" ht="15" thickBot="1" x14ac:dyDescent="0.4">
      <c r="A741" s="106"/>
      <c r="B741" s="106"/>
      <c r="C741" s="106"/>
      <c r="D741" s="106"/>
      <c r="E741" s="106"/>
    </row>
    <row r="742" spans="1:5" ht="15" thickBot="1" x14ac:dyDescent="0.4">
      <c r="A742" s="106"/>
      <c r="B742" s="106"/>
      <c r="C742" s="106"/>
      <c r="D742" s="106"/>
      <c r="E742" s="106"/>
    </row>
    <row r="743" spans="1:5" ht="15" thickBot="1" x14ac:dyDescent="0.4">
      <c r="A743" s="106"/>
      <c r="B743" s="106"/>
      <c r="C743" s="106"/>
      <c r="D743" s="106"/>
      <c r="E743" s="106"/>
    </row>
    <row r="744" spans="1:5" ht="15" thickBot="1" x14ac:dyDescent="0.4">
      <c r="A744" s="106"/>
      <c r="B744" s="106"/>
      <c r="C744" s="106"/>
      <c r="D744" s="106"/>
      <c r="E744" s="106"/>
    </row>
    <row r="745" spans="1:5" ht="15" thickBot="1" x14ac:dyDescent="0.4">
      <c r="A745" s="106"/>
      <c r="B745" s="106"/>
      <c r="C745" s="106"/>
      <c r="D745" s="106"/>
      <c r="E745" s="106"/>
    </row>
    <row r="746" spans="1:5" ht="15" thickBot="1" x14ac:dyDescent="0.4">
      <c r="A746" s="106"/>
      <c r="B746" s="106"/>
      <c r="C746" s="106"/>
      <c r="D746" s="106"/>
      <c r="E746" s="106"/>
    </row>
    <row r="747" spans="1:5" ht="15" thickBot="1" x14ac:dyDescent="0.4">
      <c r="A747" s="106"/>
      <c r="B747" s="106"/>
      <c r="C747" s="106"/>
      <c r="D747" s="106"/>
      <c r="E747" s="106"/>
    </row>
    <row r="748" spans="1:5" ht="15" thickBot="1" x14ac:dyDescent="0.4">
      <c r="A748" s="106"/>
      <c r="B748" s="106"/>
      <c r="C748" s="106"/>
      <c r="D748" s="106"/>
      <c r="E748" s="106"/>
    </row>
    <row r="749" spans="1:5" ht="15" thickBot="1" x14ac:dyDescent="0.4">
      <c r="A749" s="106"/>
      <c r="B749" s="106"/>
      <c r="C749" s="106"/>
      <c r="D749" s="106"/>
      <c r="E749" s="106"/>
    </row>
    <row r="750" spans="1:5" ht="15" thickBot="1" x14ac:dyDescent="0.4">
      <c r="A750" s="106"/>
      <c r="B750" s="106"/>
      <c r="C750" s="106"/>
      <c r="D750" s="106"/>
      <c r="E750" s="106"/>
    </row>
    <row r="751" spans="1:5" ht="15" thickBot="1" x14ac:dyDescent="0.4">
      <c r="A751" s="106"/>
      <c r="B751" s="106"/>
      <c r="C751" s="106"/>
      <c r="D751" s="106"/>
      <c r="E751" s="106"/>
    </row>
    <row r="752" spans="1:5" ht="15" thickBot="1" x14ac:dyDescent="0.4">
      <c r="A752" s="106"/>
      <c r="B752" s="106"/>
      <c r="C752" s="106"/>
      <c r="D752" s="106"/>
      <c r="E752" s="106"/>
    </row>
    <row r="753" spans="1:5" ht="15" thickBot="1" x14ac:dyDescent="0.4">
      <c r="A753" s="106"/>
      <c r="B753" s="106"/>
      <c r="C753" s="106"/>
      <c r="D753" s="106"/>
      <c r="E753" s="106"/>
    </row>
    <row r="754" spans="1:5" ht="15" thickBot="1" x14ac:dyDescent="0.4">
      <c r="A754" s="106"/>
      <c r="B754" s="106"/>
      <c r="C754" s="106"/>
      <c r="D754" s="106"/>
      <c r="E754" s="106"/>
    </row>
    <row r="755" spans="1:5" ht="15" thickBot="1" x14ac:dyDescent="0.4">
      <c r="A755" s="106"/>
      <c r="B755" s="106"/>
      <c r="C755" s="106"/>
      <c r="D755" s="106"/>
      <c r="E755" s="106"/>
    </row>
    <row r="756" spans="1:5" ht="15" thickBot="1" x14ac:dyDescent="0.4">
      <c r="A756" s="106"/>
      <c r="B756" s="106"/>
      <c r="C756" s="106"/>
      <c r="D756" s="106"/>
      <c r="E756" s="106"/>
    </row>
    <row r="757" spans="1:5" ht="15" thickBot="1" x14ac:dyDescent="0.4">
      <c r="A757" s="106"/>
      <c r="B757" s="106"/>
      <c r="C757" s="106"/>
      <c r="D757" s="106"/>
      <c r="E757" s="106"/>
    </row>
    <row r="758" spans="1:5" ht="15" thickBot="1" x14ac:dyDescent="0.4">
      <c r="A758" s="106"/>
      <c r="B758" s="106"/>
      <c r="C758" s="106"/>
      <c r="D758" s="106"/>
      <c r="E758" s="106"/>
    </row>
    <row r="759" spans="1:5" ht="15" thickBot="1" x14ac:dyDescent="0.4">
      <c r="A759" s="106"/>
      <c r="B759" s="106"/>
      <c r="C759" s="106"/>
      <c r="D759" s="106"/>
      <c r="E759" s="106"/>
    </row>
    <row r="760" spans="1:5" ht="15" thickBot="1" x14ac:dyDescent="0.4">
      <c r="A760" s="106"/>
      <c r="B760" s="106"/>
      <c r="C760" s="106"/>
      <c r="D760" s="106"/>
      <c r="E760" s="106"/>
    </row>
    <row r="761" spans="1:5" ht="15" thickBot="1" x14ac:dyDescent="0.4">
      <c r="A761" s="106"/>
      <c r="B761" s="106"/>
      <c r="C761" s="106"/>
      <c r="D761" s="106"/>
      <c r="E761" s="106"/>
    </row>
    <row r="762" spans="1:5" ht="15" thickBot="1" x14ac:dyDescent="0.4">
      <c r="A762" s="106"/>
      <c r="B762" s="106"/>
      <c r="C762" s="106"/>
      <c r="D762" s="106"/>
      <c r="E762" s="106"/>
    </row>
    <row r="763" spans="1:5" ht="15" thickBot="1" x14ac:dyDescent="0.4">
      <c r="A763" s="106"/>
      <c r="B763" s="106"/>
      <c r="C763" s="106"/>
      <c r="D763" s="106"/>
      <c r="E763" s="106"/>
    </row>
    <row r="764" spans="1:5" ht="15" thickBot="1" x14ac:dyDescent="0.4">
      <c r="A764" s="106"/>
      <c r="B764" s="106"/>
      <c r="C764" s="106"/>
      <c r="D764" s="106"/>
      <c r="E764" s="106"/>
    </row>
    <row r="765" spans="1:5" ht="15" thickBot="1" x14ac:dyDescent="0.4">
      <c r="A765" s="106"/>
      <c r="B765" s="106"/>
      <c r="C765" s="106"/>
      <c r="D765" s="106"/>
      <c r="E765" s="106"/>
    </row>
    <row r="766" spans="1:5" ht="15" thickBot="1" x14ac:dyDescent="0.4">
      <c r="A766" s="106"/>
      <c r="B766" s="106"/>
      <c r="C766" s="106"/>
      <c r="D766" s="106"/>
      <c r="E766" s="106"/>
    </row>
    <row r="767" spans="1:5" ht="15" thickBot="1" x14ac:dyDescent="0.4">
      <c r="A767" s="106"/>
      <c r="B767" s="106"/>
      <c r="C767" s="106"/>
      <c r="D767" s="106"/>
      <c r="E767" s="106"/>
    </row>
    <row r="768" spans="1:5" ht="15" thickBot="1" x14ac:dyDescent="0.4">
      <c r="A768" s="106"/>
      <c r="B768" s="106"/>
      <c r="C768" s="106"/>
      <c r="D768" s="106"/>
      <c r="E768" s="106"/>
    </row>
    <row r="769" spans="1:5" ht="15" thickBot="1" x14ac:dyDescent="0.4">
      <c r="A769" s="106"/>
      <c r="B769" s="106"/>
      <c r="C769" s="106"/>
      <c r="D769" s="106"/>
      <c r="E769" s="106"/>
    </row>
    <row r="770" spans="1:5" ht="15" thickBot="1" x14ac:dyDescent="0.4">
      <c r="A770" s="106"/>
      <c r="B770" s="106"/>
      <c r="C770" s="106"/>
      <c r="D770" s="106"/>
      <c r="E770" s="106"/>
    </row>
    <row r="771" spans="1:5" ht="15" thickBot="1" x14ac:dyDescent="0.4">
      <c r="A771" s="106"/>
      <c r="B771" s="106"/>
      <c r="C771" s="106"/>
      <c r="D771" s="106"/>
      <c r="E771" s="106"/>
    </row>
    <row r="772" spans="1:5" ht="15" thickBot="1" x14ac:dyDescent="0.4">
      <c r="A772" s="106"/>
      <c r="B772" s="106"/>
      <c r="C772" s="106"/>
      <c r="D772" s="106"/>
      <c r="E772" s="106"/>
    </row>
    <row r="773" spans="1:5" ht="15" thickBot="1" x14ac:dyDescent="0.4">
      <c r="A773" s="106"/>
      <c r="B773" s="106"/>
      <c r="C773" s="106"/>
      <c r="D773" s="106"/>
      <c r="E773" s="106"/>
    </row>
    <row r="774" spans="1:5" ht="15" thickBot="1" x14ac:dyDescent="0.4">
      <c r="A774" s="106"/>
      <c r="B774" s="106"/>
      <c r="C774" s="106"/>
      <c r="D774" s="106"/>
      <c r="E774" s="106"/>
    </row>
    <row r="775" spans="1:5" ht="15" thickBot="1" x14ac:dyDescent="0.4">
      <c r="A775" s="106"/>
      <c r="B775" s="106"/>
      <c r="C775" s="106"/>
      <c r="D775" s="106"/>
      <c r="E775" s="106"/>
    </row>
    <row r="776" spans="1:5" ht="15" thickBot="1" x14ac:dyDescent="0.4">
      <c r="A776" s="106"/>
      <c r="B776" s="106"/>
      <c r="C776" s="106"/>
      <c r="D776" s="106"/>
      <c r="E776" s="106"/>
    </row>
    <row r="777" spans="1:5" ht="15" thickBot="1" x14ac:dyDescent="0.4">
      <c r="A777" s="106"/>
      <c r="B777" s="106"/>
      <c r="C777" s="106"/>
      <c r="D777" s="106"/>
      <c r="E777" s="106"/>
    </row>
    <row r="778" spans="1:5" ht="15" thickBot="1" x14ac:dyDescent="0.4">
      <c r="A778" s="106"/>
      <c r="B778" s="106"/>
      <c r="C778" s="106"/>
      <c r="D778" s="106"/>
      <c r="E778" s="106"/>
    </row>
    <row r="779" spans="1:5" ht="15" thickBot="1" x14ac:dyDescent="0.4">
      <c r="A779" s="106"/>
      <c r="B779" s="106"/>
      <c r="C779" s="106"/>
      <c r="D779" s="106"/>
      <c r="E779" s="106"/>
    </row>
    <row r="780" spans="1:5" ht="15" thickBot="1" x14ac:dyDescent="0.4">
      <c r="A780" s="106"/>
      <c r="B780" s="106"/>
      <c r="C780" s="106"/>
      <c r="D780" s="106"/>
      <c r="E780" s="106"/>
    </row>
    <row r="781" spans="1:5" ht="15" thickBot="1" x14ac:dyDescent="0.4">
      <c r="A781" s="106"/>
      <c r="B781" s="106"/>
      <c r="C781" s="106"/>
      <c r="D781" s="106"/>
      <c r="E781" s="106"/>
    </row>
    <row r="782" spans="1:5" ht="15" thickBot="1" x14ac:dyDescent="0.4">
      <c r="A782" s="106"/>
      <c r="B782" s="106"/>
      <c r="C782" s="106"/>
      <c r="D782" s="106"/>
      <c r="E782" s="106"/>
    </row>
    <row r="783" spans="1:5" ht="15" thickBot="1" x14ac:dyDescent="0.4">
      <c r="A783" s="106"/>
      <c r="B783" s="106"/>
      <c r="C783" s="106"/>
      <c r="D783" s="106"/>
      <c r="E783" s="106"/>
    </row>
    <row r="784" spans="1:5" ht="15" thickBot="1" x14ac:dyDescent="0.4">
      <c r="A784" s="106"/>
      <c r="B784" s="106"/>
      <c r="C784" s="106"/>
      <c r="D784" s="106"/>
      <c r="E784" s="106"/>
    </row>
    <row r="785" spans="1:5" ht="15" thickBot="1" x14ac:dyDescent="0.4">
      <c r="A785" s="106"/>
      <c r="B785" s="106"/>
      <c r="C785" s="106"/>
      <c r="D785" s="106"/>
      <c r="E785" s="106"/>
    </row>
    <row r="786" spans="1:5" ht="15" thickBot="1" x14ac:dyDescent="0.4">
      <c r="A786" s="106"/>
      <c r="B786" s="106"/>
      <c r="C786" s="106"/>
      <c r="D786" s="106"/>
      <c r="E786" s="106"/>
    </row>
    <row r="787" spans="1:5" ht="15" thickBot="1" x14ac:dyDescent="0.4">
      <c r="A787" s="106"/>
      <c r="B787" s="106"/>
      <c r="C787" s="106"/>
      <c r="D787" s="106"/>
      <c r="E787" s="106"/>
    </row>
    <row r="788" spans="1:5" ht="15" thickBot="1" x14ac:dyDescent="0.4">
      <c r="A788" s="106"/>
      <c r="B788" s="106"/>
      <c r="C788" s="106"/>
      <c r="D788" s="106"/>
      <c r="E788" s="106"/>
    </row>
    <row r="789" spans="1:5" ht="15" thickBot="1" x14ac:dyDescent="0.4">
      <c r="A789" s="106"/>
      <c r="B789" s="106"/>
      <c r="C789" s="106"/>
      <c r="D789" s="106"/>
      <c r="E789" s="106"/>
    </row>
    <row r="790" spans="1:5" ht="15" thickBot="1" x14ac:dyDescent="0.4">
      <c r="A790" s="106"/>
      <c r="B790" s="106"/>
      <c r="C790" s="106"/>
      <c r="D790" s="106"/>
      <c r="E790" s="106"/>
    </row>
    <row r="791" spans="1:5" ht="15" thickBot="1" x14ac:dyDescent="0.4">
      <c r="A791" s="106"/>
      <c r="B791" s="106"/>
      <c r="C791" s="106"/>
      <c r="D791" s="106"/>
      <c r="E791" s="106"/>
    </row>
    <row r="792" spans="1:5" ht="15" thickBot="1" x14ac:dyDescent="0.4">
      <c r="A792" s="106"/>
      <c r="B792" s="106"/>
      <c r="C792" s="106"/>
      <c r="D792" s="106"/>
      <c r="E792" s="106"/>
    </row>
    <row r="793" spans="1:5" ht="15" thickBot="1" x14ac:dyDescent="0.4">
      <c r="A793" s="106"/>
      <c r="B793" s="106"/>
      <c r="C793" s="106"/>
      <c r="D793" s="106"/>
      <c r="E793" s="106"/>
    </row>
    <row r="794" spans="1:5" ht="15" thickBot="1" x14ac:dyDescent="0.4">
      <c r="A794" s="106"/>
      <c r="B794" s="106"/>
      <c r="C794" s="106"/>
      <c r="D794" s="106"/>
      <c r="E794" s="106"/>
    </row>
    <row r="795" spans="1:5" ht="15" thickBot="1" x14ac:dyDescent="0.4">
      <c r="A795" s="106"/>
      <c r="B795" s="106"/>
      <c r="C795" s="106"/>
      <c r="D795" s="106"/>
      <c r="E795" s="106"/>
    </row>
    <row r="796" spans="1:5" ht="15" thickBot="1" x14ac:dyDescent="0.4">
      <c r="A796" s="106"/>
      <c r="B796" s="106"/>
      <c r="C796" s="106"/>
      <c r="D796" s="106"/>
      <c r="E796" s="106"/>
    </row>
    <row r="797" spans="1:5" ht="15" thickBot="1" x14ac:dyDescent="0.4">
      <c r="A797" s="106"/>
      <c r="B797" s="106"/>
      <c r="C797" s="106"/>
      <c r="D797" s="106"/>
      <c r="E797" s="106"/>
    </row>
    <row r="798" spans="1:5" ht="15" thickBot="1" x14ac:dyDescent="0.4">
      <c r="A798" s="106"/>
      <c r="B798" s="106"/>
      <c r="C798" s="106"/>
      <c r="D798" s="106"/>
      <c r="E798" s="106"/>
    </row>
    <row r="799" spans="1:5" ht="15" thickBot="1" x14ac:dyDescent="0.4">
      <c r="A799" s="106"/>
      <c r="B799" s="106"/>
      <c r="C799" s="106"/>
      <c r="D799" s="106"/>
      <c r="E799" s="106"/>
    </row>
    <row r="800" spans="1:5" ht="15" thickBot="1" x14ac:dyDescent="0.4">
      <c r="A800" s="106"/>
      <c r="B800" s="106"/>
      <c r="C800" s="106"/>
      <c r="D800" s="106"/>
      <c r="E800" s="106"/>
    </row>
    <row r="801" spans="1:5" ht="15" thickBot="1" x14ac:dyDescent="0.4">
      <c r="A801" s="106"/>
      <c r="B801" s="106"/>
      <c r="C801" s="106"/>
      <c r="D801" s="106"/>
      <c r="E801" s="106"/>
    </row>
    <row r="802" spans="1:5" ht="15" thickBot="1" x14ac:dyDescent="0.4">
      <c r="A802" s="106"/>
      <c r="B802" s="106"/>
      <c r="C802" s="106"/>
      <c r="D802" s="106"/>
      <c r="E802" s="106"/>
    </row>
    <row r="803" spans="1:5" ht="15" thickBot="1" x14ac:dyDescent="0.4">
      <c r="A803" s="106"/>
      <c r="B803" s="106"/>
      <c r="C803" s="106"/>
      <c r="D803" s="106"/>
      <c r="E803" s="106"/>
    </row>
    <row r="804" spans="1:5" ht="15" thickBot="1" x14ac:dyDescent="0.4">
      <c r="A804" s="106"/>
      <c r="B804" s="106"/>
      <c r="C804" s="106"/>
      <c r="D804" s="106"/>
      <c r="E804" s="106"/>
    </row>
    <row r="805" spans="1:5" ht="15" thickBot="1" x14ac:dyDescent="0.4">
      <c r="A805" s="106"/>
      <c r="B805" s="106"/>
      <c r="C805" s="106"/>
      <c r="D805" s="106"/>
      <c r="E805" s="106"/>
    </row>
    <row r="806" spans="1:5" ht="15" thickBot="1" x14ac:dyDescent="0.4">
      <c r="A806" s="106"/>
      <c r="B806" s="106"/>
      <c r="C806" s="106"/>
      <c r="D806" s="106"/>
      <c r="E806" s="106"/>
    </row>
    <row r="807" spans="1:5" ht="15" thickBot="1" x14ac:dyDescent="0.4">
      <c r="A807" s="106"/>
      <c r="B807" s="106"/>
      <c r="C807" s="106"/>
      <c r="D807" s="106"/>
      <c r="E807" s="106"/>
    </row>
    <row r="808" spans="1:5" ht="15" thickBot="1" x14ac:dyDescent="0.4">
      <c r="A808" s="106"/>
      <c r="B808" s="106"/>
      <c r="C808" s="106"/>
      <c r="D808" s="106"/>
      <c r="E808" s="106"/>
    </row>
    <row r="809" spans="1:5" ht="15" thickBot="1" x14ac:dyDescent="0.4">
      <c r="A809" s="106"/>
      <c r="B809" s="106"/>
      <c r="C809" s="106"/>
      <c r="D809" s="106"/>
      <c r="E809" s="106"/>
    </row>
    <row r="810" spans="1:5" ht="15" thickBot="1" x14ac:dyDescent="0.4">
      <c r="A810" s="106"/>
      <c r="B810" s="106"/>
      <c r="C810" s="106"/>
      <c r="D810" s="106"/>
      <c r="E810" s="106"/>
    </row>
    <row r="811" spans="1:5" ht="15" thickBot="1" x14ac:dyDescent="0.4">
      <c r="A811" s="106"/>
      <c r="B811" s="106"/>
      <c r="C811" s="106"/>
      <c r="D811" s="106"/>
      <c r="E811" s="106"/>
    </row>
    <row r="812" spans="1:5" ht="15" thickBot="1" x14ac:dyDescent="0.4">
      <c r="A812" s="106"/>
      <c r="B812" s="106"/>
      <c r="C812" s="106"/>
      <c r="D812" s="106"/>
      <c r="E812" s="106"/>
    </row>
    <row r="813" spans="1:5" ht="15" thickBot="1" x14ac:dyDescent="0.4">
      <c r="A813" s="106"/>
      <c r="B813" s="106"/>
      <c r="C813" s="106"/>
      <c r="D813" s="106"/>
      <c r="E813" s="106"/>
    </row>
    <row r="814" spans="1:5" ht="15" thickBot="1" x14ac:dyDescent="0.4">
      <c r="A814" s="106"/>
      <c r="B814" s="106"/>
      <c r="C814" s="106"/>
      <c r="D814" s="106"/>
      <c r="E814" s="106"/>
    </row>
    <row r="815" spans="1:5" ht="15" thickBot="1" x14ac:dyDescent="0.4">
      <c r="A815" s="106"/>
      <c r="B815" s="106"/>
      <c r="C815" s="106"/>
      <c r="D815" s="106"/>
      <c r="E815" s="106"/>
    </row>
    <row r="816" spans="1:5" ht="15" thickBot="1" x14ac:dyDescent="0.4">
      <c r="A816" s="106"/>
      <c r="B816" s="106"/>
      <c r="C816" s="106"/>
      <c r="D816" s="106"/>
      <c r="E816" s="106"/>
    </row>
    <row r="817" spans="1:5" ht="15" thickBot="1" x14ac:dyDescent="0.4">
      <c r="A817" s="106"/>
      <c r="B817" s="106"/>
      <c r="C817" s="106"/>
      <c r="D817" s="106"/>
      <c r="E817" s="106"/>
    </row>
    <row r="818" spans="1:5" ht="15" thickBot="1" x14ac:dyDescent="0.4">
      <c r="A818" s="106"/>
      <c r="B818" s="106"/>
      <c r="C818" s="106"/>
      <c r="D818" s="106"/>
      <c r="E818" s="106"/>
    </row>
    <row r="819" spans="1:5" ht="15" thickBot="1" x14ac:dyDescent="0.4">
      <c r="A819" s="106"/>
      <c r="B819" s="106"/>
      <c r="C819" s="106"/>
      <c r="D819" s="106"/>
      <c r="E819" s="106"/>
    </row>
    <row r="820" spans="1:5" ht="15" thickBot="1" x14ac:dyDescent="0.4">
      <c r="A820" s="106"/>
      <c r="B820" s="106"/>
      <c r="C820" s="106"/>
      <c r="D820" s="106"/>
      <c r="E820" s="106"/>
    </row>
    <row r="821" spans="1:5" ht="15" thickBot="1" x14ac:dyDescent="0.4">
      <c r="A821" s="106"/>
      <c r="B821" s="106"/>
      <c r="C821" s="106"/>
      <c r="D821" s="106"/>
      <c r="E821" s="106"/>
    </row>
    <row r="822" spans="1:5" ht="15" thickBot="1" x14ac:dyDescent="0.4">
      <c r="A822" s="106"/>
      <c r="B822" s="106"/>
      <c r="C822" s="106"/>
      <c r="D822" s="106"/>
      <c r="E822" s="106"/>
    </row>
    <row r="823" spans="1:5" ht="15" thickBot="1" x14ac:dyDescent="0.4">
      <c r="A823" s="106"/>
      <c r="B823" s="106"/>
      <c r="C823" s="106"/>
      <c r="D823" s="106"/>
      <c r="E823" s="106"/>
    </row>
    <row r="824" spans="1:5" ht="15" thickBot="1" x14ac:dyDescent="0.4">
      <c r="A824" s="106"/>
      <c r="B824" s="106"/>
      <c r="C824" s="106"/>
      <c r="D824" s="106"/>
      <c r="E824" s="106"/>
    </row>
    <row r="825" spans="1:5" ht="15" thickBot="1" x14ac:dyDescent="0.4">
      <c r="A825" s="106"/>
      <c r="B825" s="106"/>
      <c r="C825" s="106"/>
      <c r="D825" s="106"/>
      <c r="E825" s="106"/>
    </row>
    <row r="826" spans="1:5" ht="15" thickBot="1" x14ac:dyDescent="0.4">
      <c r="A826" s="106"/>
      <c r="B826" s="106"/>
      <c r="C826" s="106"/>
      <c r="D826" s="106"/>
      <c r="E826" s="106"/>
    </row>
    <row r="827" spans="1:5" ht="15" thickBot="1" x14ac:dyDescent="0.4">
      <c r="A827" s="106"/>
      <c r="B827" s="106"/>
      <c r="C827" s="106"/>
      <c r="D827" s="106"/>
      <c r="E827" s="106"/>
    </row>
    <row r="828" spans="1:5" ht="15" thickBot="1" x14ac:dyDescent="0.4">
      <c r="A828" s="106"/>
      <c r="B828" s="106"/>
      <c r="C828" s="106"/>
      <c r="D828" s="106"/>
      <c r="E828" s="106"/>
    </row>
    <row r="829" spans="1:5" ht="15" thickBot="1" x14ac:dyDescent="0.4">
      <c r="A829" s="106"/>
      <c r="B829" s="106"/>
      <c r="C829" s="106"/>
      <c r="D829" s="106"/>
      <c r="E829" s="106"/>
    </row>
    <row r="830" spans="1:5" ht="15" thickBot="1" x14ac:dyDescent="0.4">
      <c r="A830" s="106"/>
      <c r="B830" s="106"/>
      <c r="C830" s="106"/>
      <c r="D830" s="106"/>
      <c r="E830" s="106"/>
    </row>
    <row r="831" spans="1:5" ht="15" thickBot="1" x14ac:dyDescent="0.4">
      <c r="A831" s="106"/>
      <c r="B831" s="106"/>
      <c r="C831" s="106"/>
      <c r="D831" s="106"/>
      <c r="E831" s="106"/>
    </row>
    <row r="832" spans="1:5" ht="15" thickBot="1" x14ac:dyDescent="0.4">
      <c r="A832" s="106"/>
      <c r="B832" s="106"/>
      <c r="C832" s="106"/>
      <c r="D832" s="106"/>
      <c r="E832" s="106"/>
    </row>
    <row r="833" spans="1:5" ht="15" thickBot="1" x14ac:dyDescent="0.4">
      <c r="A833" s="106"/>
      <c r="B833" s="106"/>
      <c r="C833" s="106"/>
      <c r="D833" s="106"/>
      <c r="E833" s="106"/>
    </row>
    <row r="834" spans="1:5" ht="15" thickBot="1" x14ac:dyDescent="0.4">
      <c r="A834" s="106"/>
      <c r="B834" s="106"/>
      <c r="C834" s="106"/>
      <c r="D834" s="106"/>
      <c r="E834" s="106"/>
    </row>
    <row r="835" spans="1:5" ht="15" thickBot="1" x14ac:dyDescent="0.4">
      <c r="A835" s="106"/>
      <c r="B835" s="106"/>
      <c r="C835" s="106"/>
      <c r="D835" s="106"/>
      <c r="E835" s="106"/>
    </row>
    <row r="836" spans="1:5" ht="15" thickBot="1" x14ac:dyDescent="0.4">
      <c r="A836" s="106"/>
      <c r="B836" s="106"/>
      <c r="C836" s="106"/>
      <c r="D836" s="106"/>
      <c r="E836" s="106"/>
    </row>
    <row r="837" spans="1:5" ht="15" thickBot="1" x14ac:dyDescent="0.4">
      <c r="A837" s="106"/>
      <c r="B837" s="106"/>
      <c r="C837" s="106"/>
      <c r="D837" s="106"/>
      <c r="E837" s="106"/>
    </row>
    <row r="838" spans="1:5" ht="15" thickBot="1" x14ac:dyDescent="0.4">
      <c r="A838" s="106"/>
      <c r="B838" s="106"/>
      <c r="C838" s="106"/>
      <c r="D838" s="106"/>
      <c r="E838" s="106"/>
    </row>
    <row r="839" spans="1:5" ht="15" thickBot="1" x14ac:dyDescent="0.4">
      <c r="A839" s="106"/>
      <c r="B839" s="106"/>
      <c r="C839" s="106"/>
      <c r="D839" s="106"/>
      <c r="E839" s="106"/>
    </row>
    <row r="840" spans="1:5" ht="15" thickBot="1" x14ac:dyDescent="0.4">
      <c r="A840" s="106"/>
      <c r="B840" s="106"/>
      <c r="C840" s="106"/>
      <c r="D840" s="106"/>
      <c r="E840" s="106"/>
    </row>
    <row r="841" spans="1:5" ht="15" thickBot="1" x14ac:dyDescent="0.4">
      <c r="A841" s="106"/>
      <c r="B841" s="106"/>
      <c r="C841" s="106"/>
      <c r="D841" s="106"/>
      <c r="E841" s="106"/>
    </row>
    <row r="842" spans="1:5" ht="15" thickBot="1" x14ac:dyDescent="0.4">
      <c r="A842" s="106"/>
      <c r="B842" s="106"/>
      <c r="C842" s="106"/>
      <c r="D842" s="106"/>
      <c r="E842" s="106"/>
    </row>
    <row r="843" spans="1:5" ht="15" thickBot="1" x14ac:dyDescent="0.4">
      <c r="A843" s="106"/>
      <c r="B843" s="106"/>
      <c r="C843" s="106"/>
      <c r="D843" s="106"/>
      <c r="E843" s="106"/>
    </row>
    <row r="844" spans="1:5" ht="15" thickBot="1" x14ac:dyDescent="0.4">
      <c r="A844" s="106"/>
      <c r="B844" s="106"/>
      <c r="C844" s="106"/>
      <c r="D844" s="106"/>
      <c r="E844" s="106"/>
    </row>
    <row r="845" spans="1:5" ht="15" thickBot="1" x14ac:dyDescent="0.4">
      <c r="A845" s="106"/>
      <c r="B845" s="106"/>
      <c r="C845" s="106"/>
      <c r="D845" s="106"/>
      <c r="E845" s="106"/>
    </row>
    <row r="846" spans="1:5" ht="15" thickBot="1" x14ac:dyDescent="0.4">
      <c r="A846" s="106"/>
      <c r="B846" s="106"/>
      <c r="C846" s="106"/>
      <c r="D846" s="106"/>
      <c r="E846" s="106"/>
    </row>
    <row r="847" spans="1:5" ht="15" thickBot="1" x14ac:dyDescent="0.4">
      <c r="A847" s="106"/>
      <c r="B847" s="106"/>
      <c r="C847" s="106"/>
      <c r="D847" s="106"/>
      <c r="E847" s="106"/>
    </row>
    <row r="848" spans="1:5" ht="15" thickBot="1" x14ac:dyDescent="0.4">
      <c r="A848" s="106"/>
      <c r="B848" s="106"/>
      <c r="C848" s="106"/>
      <c r="D848" s="106"/>
      <c r="E848" s="106"/>
    </row>
    <row r="849" spans="1:5" ht="15" thickBot="1" x14ac:dyDescent="0.4">
      <c r="A849" s="106"/>
      <c r="B849" s="106"/>
      <c r="C849" s="106"/>
      <c r="D849" s="106"/>
      <c r="E849" s="106"/>
    </row>
    <row r="850" spans="1:5" ht="15" thickBot="1" x14ac:dyDescent="0.4">
      <c r="A850" s="106"/>
      <c r="B850" s="106"/>
      <c r="C850" s="106"/>
      <c r="D850" s="106"/>
      <c r="E850" s="106"/>
    </row>
    <row r="851" spans="1:5" ht="15" thickBot="1" x14ac:dyDescent="0.4">
      <c r="A851" s="106"/>
      <c r="B851" s="106"/>
      <c r="C851" s="106"/>
      <c r="D851" s="106"/>
      <c r="E851" s="106"/>
    </row>
    <row r="852" spans="1:5" ht="15" thickBot="1" x14ac:dyDescent="0.4">
      <c r="A852" s="106"/>
      <c r="B852" s="106"/>
      <c r="C852" s="106"/>
      <c r="D852" s="106"/>
      <c r="E852" s="106"/>
    </row>
    <row r="853" spans="1:5" ht="15" thickBot="1" x14ac:dyDescent="0.4">
      <c r="A853" s="106"/>
      <c r="B853" s="106"/>
      <c r="C853" s="106"/>
      <c r="D853" s="106"/>
      <c r="E853" s="106"/>
    </row>
    <row r="854" spans="1:5" ht="15" thickBot="1" x14ac:dyDescent="0.4">
      <c r="A854" s="106"/>
      <c r="B854" s="106"/>
      <c r="C854" s="106"/>
      <c r="D854" s="106"/>
      <c r="E854" s="106"/>
    </row>
    <row r="855" spans="1:5" ht="15" thickBot="1" x14ac:dyDescent="0.4">
      <c r="A855" s="106"/>
      <c r="B855" s="106"/>
      <c r="C855" s="106"/>
      <c r="D855" s="106"/>
      <c r="E855" s="106"/>
    </row>
    <row r="856" spans="1:5" ht="15" thickBot="1" x14ac:dyDescent="0.4">
      <c r="A856" s="106"/>
      <c r="B856" s="106"/>
      <c r="C856" s="106"/>
      <c r="D856" s="106"/>
      <c r="E856" s="106"/>
    </row>
    <row r="857" spans="1:5" ht="15" thickBot="1" x14ac:dyDescent="0.4">
      <c r="A857" s="106"/>
      <c r="B857" s="106"/>
      <c r="C857" s="106"/>
      <c r="D857" s="106"/>
      <c r="E857" s="106"/>
    </row>
    <row r="858" spans="1:5" ht="15" thickBot="1" x14ac:dyDescent="0.4">
      <c r="A858" s="106"/>
      <c r="B858" s="106"/>
      <c r="C858" s="106"/>
      <c r="D858" s="106"/>
      <c r="E858" s="106"/>
    </row>
    <row r="859" spans="1:5" ht="15" thickBot="1" x14ac:dyDescent="0.4">
      <c r="A859" s="106"/>
      <c r="B859" s="106"/>
      <c r="C859" s="106"/>
      <c r="D859" s="106"/>
      <c r="E859" s="106"/>
    </row>
    <row r="860" spans="1:5" ht="15" thickBot="1" x14ac:dyDescent="0.4">
      <c r="A860" s="106"/>
      <c r="B860" s="106"/>
      <c r="C860" s="106"/>
      <c r="D860" s="106"/>
      <c r="E860" s="106"/>
    </row>
    <row r="861" spans="1:5" ht="15" thickBot="1" x14ac:dyDescent="0.4">
      <c r="A861" s="106"/>
      <c r="B861" s="106"/>
      <c r="C861" s="106"/>
      <c r="D861" s="106"/>
      <c r="E861" s="106"/>
    </row>
    <row r="862" spans="1:5" ht="15" thickBot="1" x14ac:dyDescent="0.4">
      <c r="A862" s="106"/>
      <c r="B862" s="106"/>
      <c r="C862" s="106"/>
      <c r="D862" s="106"/>
      <c r="E862" s="106"/>
    </row>
    <row r="863" spans="1:5" ht="15" thickBot="1" x14ac:dyDescent="0.4">
      <c r="A863" s="106"/>
      <c r="B863" s="106"/>
      <c r="C863" s="106"/>
      <c r="D863" s="106"/>
      <c r="E863" s="106"/>
    </row>
    <row r="864" spans="1:5" ht="15" thickBot="1" x14ac:dyDescent="0.4">
      <c r="A864" s="106"/>
      <c r="B864" s="106"/>
      <c r="C864" s="106"/>
      <c r="D864" s="106"/>
      <c r="E864" s="106"/>
    </row>
    <row r="865" spans="1:5" ht="15" thickBot="1" x14ac:dyDescent="0.4">
      <c r="A865" s="106"/>
      <c r="B865" s="106"/>
      <c r="C865" s="106"/>
      <c r="D865" s="106"/>
      <c r="E865" s="106"/>
    </row>
    <row r="866" spans="1:5" ht="15" thickBot="1" x14ac:dyDescent="0.4">
      <c r="A866" s="106"/>
      <c r="B866" s="106"/>
      <c r="C866" s="106"/>
      <c r="D866" s="106"/>
      <c r="E866" s="106"/>
    </row>
    <row r="867" spans="1:5" ht="15" thickBot="1" x14ac:dyDescent="0.4">
      <c r="A867" s="106"/>
      <c r="B867" s="106"/>
      <c r="C867" s="106"/>
      <c r="D867" s="106"/>
      <c r="E867" s="106"/>
    </row>
    <row r="868" spans="1:5" ht="15" thickBot="1" x14ac:dyDescent="0.4">
      <c r="A868" s="106"/>
      <c r="B868" s="106"/>
      <c r="C868" s="106"/>
      <c r="D868" s="106"/>
      <c r="E868" s="106"/>
    </row>
    <row r="869" spans="1:5" ht="15" thickBot="1" x14ac:dyDescent="0.4">
      <c r="A869" s="106"/>
      <c r="B869" s="106"/>
      <c r="C869" s="106"/>
      <c r="D869" s="106"/>
      <c r="E869" s="106"/>
    </row>
    <row r="870" spans="1:5" ht="15" thickBot="1" x14ac:dyDescent="0.4">
      <c r="A870" s="106"/>
      <c r="B870" s="106"/>
      <c r="C870" s="106"/>
      <c r="D870" s="106"/>
      <c r="E870" s="106"/>
    </row>
    <row r="871" spans="1:5" ht="15" thickBot="1" x14ac:dyDescent="0.4">
      <c r="A871" s="106"/>
      <c r="B871" s="106"/>
      <c r="C871" s="106"/>
      <c r="D871" s="106"/>
      <c r="E871" s="106"/>
    </row>
    <row r="872" spans="1:5" ht="15" thickBot="1" x14ac:dyDescent="0.4">
      <c r="A872" s="106"/>
      <c r="B872" s="106"/>
      <c r="C872" s="106"/>
      <c r="D872" s="106"/>
      <c r="E872" s="106"/>
    </row>
    <row r="873" spans="1:5" ht="15" thickBot="1" x14ac:dyDescent="0.4">
      <c r="A873" s="106"/>
      <c r="B873" s="106"/>
      <c r="C873" s="106"/>
      <c r="D873" s="106"/>
      <c r="E873" s="106"/>
    </row>
    <row r="874" spans="1:5" ht="15" thickBot="1" x14ac:dyDescent="0.4">
      <c r="A874" s="106"/>
      <c r="B874" s="106"/>
      <c r="C874" s="106"/>
      <c r="D874" s="106"/>
      <c r="E874" s="106"/>
    </row>
    <row r="875" spans="1:5" ht="15" thickBot="1" x14ac:dyDescent="0.4">
      <c r="A875" s="106"/>
      <c r="B875" s="106"/>
      <c r="C875" s="106"/>
      <c r="D875" s="106"/>
      <c r="E875" s="106"/>
    </row>
    <row r="876" spans="1:5" ht="15" thickBot="1" x14ac:dyDescent="0.4">
      <c r="A876" s="106"/>
      <c r="B876" s="106"/>
      <c r="C876" s="106"/>
      <c r="D876" s="106"/>
      <c r="E876" s="106"/>
    </row>
    <row r="877" spans="1:5" ht="15" thickBot="1" x14ac:dyDescent="0.4">
      <c r="A877" s="106"/>
      <c r="B877" s="106"/>
      <c r="C877" s="106"/>
      <c r="D877" s="106"/>
      <c r="E877" s="106"/>
    </row>
    <row r="878" spans="1:5" ht="15" thickBot="1" x14ac:dyDescent="0.4">
      <c r="A878" s="106"/>
      <c r="B878" s="106"/>
      <c r="C878" s="106"/>
      <c r="D878" s="106"/>
      <c r="E878" s="106"/>
    </row>
    <row r="879" spans="1:5" ht="15" thickBot="1" x14ac:dyDescent="0.4">
      <c r="A879" s="106"/>
      <c r="B879" s="106"/>
      <c r="C879" s="106"/>
      <c r="D879" s="106"/>
      <c r="E879" s="106"/>
    </row>
    <row r="880" spans="1:5" ht="15" thickBot="1" x14ac:dyDescent="0.4">
      <c r="A880" s="106"/>
      <c r="B880" s="106"/>
      <c r="C880" s="106"/>
      <c r="D880" s="106"/>
      <c r="E880" s="106"/>
    </row>
    <row r="881" spans="1:5" ht="15" thickBot="1" x14ac:dyDescent="0.4">
      <c r="A881" s="106"/>
      <c r="B881" s="106"/>
      <c r="C881" s="106"/>
      <c r="D881" s="106"/>
      <c r="E881" s="106"/>
    </row>
    <row r="882" spans="1:5" ht="15" thickBot="1" x14ac:dyDescent="0.4">
      <c r="A882" s="106"/>
      <c r="B882" s="106"/>
      <c r="C882" s="106"/>
      <c r="D882" s="106"/>
      <c r="E882" s="106"/>
    </row>
    <row r="883" spans="1:5" ht="15" thickBot="1" x14ac:dyDescent="0.4">
      <c r="A883" s="106"/>
      <c r="B883" s="106"/>
      <c r="C883" s="106"/>
      <c r="D883" s="106"/>
      <c r="E883" s="106"/>
    </row>
    <row r="884" spans="1:5" ht="15" thickBot="1" x14ac:dyDescent="0.4">
      <c r="A884" s="106"/>
      <c r="B884" s="106"/>
      <c r="C884" s="106"/>
      <c r="D884" s="106"/>
      <c r="E884" s="106"/>
    </row>
    <row r="885" spans="1:5" ht="15" thickBot="1" x14ac:dyDescent="0.4">
      <c r="A885" s="106"/>
      <c r="B885" s="106"/>
      <c r="C885" s="106"/>
      <c r="D885" s="106"/>
      <c r="E885" s="106"/>
    </row>
    <row r="886" spans="1:5" ht="15" thickBot="1" x14ac:dyDescent="0.4">
      <c r="A886" s="106"/>
      <c r="B886" s="106"/>
      <c r="C886" s="106"/>
      <c r="D886" s="106"/>
      <c r="E886" s="106"/>
    </row>
    <row r="887" spans="1:5" ht="15" thickBot="1" x14ac:dyDescent="0.4">
      <c r="A887" s="106"/>
      <c r="B887" s="106"/>
      <c r="C887" s="106"/>
      <c r="D887" s="106"/>
      <c r="E887" s="106"/>
    </row>
    <row r="888" spans="1:5" ht="15" thickBot="1" x14ac:dyDescent="0.4">
      <c r="A888" s="106"/>
      <c r="B888" s="106"/>
      <c r="C888" s="106"/>
      <c r="D888" s="106"/>
      <c r="E888" s="106"/>
    </row>
    <row r="889" spans="1:5" ht="15" thickBot="1" x14ac:dyDescent="0.4">
      <c r="A889" s="106"/>
      <c r="B889" s="106"/>
      <c r="C889" s="106"/>
      <c r="D889" s="106"/>
      <c r="E889" s="106"/>
    </row>
    <row r="890" spans="1:5" ht="15" thickBot="1" x14ac:dyDescent="0.4">
      <c r="A890" s="106"/>
      <c r="B890" s="106"/>
      <c r="C890" s="106"/>
      <c r="D890" s="106"/>
      <c r="E890" s="106"/>
    </row>
    <row r="891" spans="1:5" ht="15" thickBot="1" x14ac:dyDescent="0.4">
      <c r="A891" s="106"/>
      <c r="B891" s="106"/>
      <c r="C891" s="106"/>
      <c r="D891" s="106"/>
      <c r="E891" s="106"/>
    </row>
    <row r="892" spans="1:5" ht="15" thickBot="1" x14ac:dyDescent="0.4">
      <c r="A892" s="106"/>
      <c r="B892" s="106"/>
      <c r="C892" s="106"/>
      <c r="D892" s="106"/>
      <c r="E892" s="106"/>
    </row>
    <row r="893" spans="1:5" ht="15" thickBot="1" x14ac:dyDescent="0.4">
      <c r="A893" s="106"/>
      <c r="B893" s="106"/>
      <c r="C893" s="106"/>
      <c r="D893" s="106"/>
      <c r="E893" s="106"/>
    </row>
    <row r="894" spans="1:5" ht="15" thickBot="1" x14ac:dyDescent="0.4">
      <c r="A894" s="106"/>
      <c r="B894" s="106"/>
      <c r="C894" s="106"/>
      <c r="D894" s="106"/>
      <c r="E894" s="106"/>
    </row>
    <row r="895" spans="1:5" ht="15" thickBot="1" x14ac:dyDescent="0.4">
      <c r="A895" s="106"/>
      <c r="B895" s="106"/>
      <c r="C895" s="106"/>
      <c r="D895" s="106"/>
      <c r="E895" s="106"/>
    </row>
    <row r="896" spans="1:5" ht="15" thickBot="1" x14ac:dyDescent="0.4">
      <c r="A896" s="106"/>
      <c r="B896" s="106"/>
      <c r="C896" s="106"/>
      <c r="D896" s="106"/>
      <c r="E896" s="106"/>
    </row>
    <row r="897" spans="1:5" ht="15" thickBot="1" x14ac:dyDescent="0.4">
      <c r="A897" s="106"/>
      <c r="B897" s="106"/>
      <c r="C897" s="106"/>
      <c r="D897" s="106"/>
      <c r="E897" s="106"/>
    </row>
    <row r="898" spans="1:5" ht="15" thickBot="1" x14ac:dyDescent="0.4">
      <c r="A898" s="106"/>
      <c r="B898" s="106"/>
      <c r="C898" s="106"/>
      <c r="D898" s="106"/>
      <c r="E898" s="106"/>
    </row>
    <row r="899" spans="1:5" ht="15" thickBot="1" x14ac:dyDescent="0.4">
      <c r="A899" s="106"/>
      <c r="B899" s="106"/>
      <c r="C899" s="106"/>
      <c r="D899" s="106"/>
      <c r="E899" s="106"/>
    </row>
    <row r="900" spans="1:5" ht="15" thickBot="1" x14ac:dyDescent="0.4">
      <c r="A900" s="106"/>
      <c r="B900" s="106"/>
      <c r="C900" s="106"/>
      <c r="D900" s="106"/>
      <c r="E900" s="106"/>
    </row>
    <row r="901" spans="1:5" ht="15" thickBot="1" x14ac:dyDescent="0.4">
      <c r="A901" s="106"/>
      <c r="B901" s="106"/>
      <c r="C901" s="106"/>
      <c r="D901" s="106"/>
      <c r="E901" s="106"/>
    </row>
    <row r="902" spans="1:5" ht="15" thickBot="1" x14ac:dyDescent="0.4">
      <c r="A902" s="106"/>
      <c r="B902" s="106"/>
      <c r="C902" s="106"/>
      <c r="D902" s="106"/>
      <c r="E902" s="106"/>
    </row>
    <row r="903" spans="1:5" ht="15" thickBot="1" x14ac:dyDescent="0.4">
      <c r="A903" s="106"/>
      <c r="B903" s="106"/>
      <c r="C903" s="106"/>
      <c r="D903" s="106"/>
      <c r="E903" s="106"/>
    </row>
    <row r="904" spans="1:5" ht="15" thickBot="1" x14ac:dyDescent="0.4">
      <c r="A904" s="106"/>
      <c r="B904" s="106"/>
      <c r="C904" s="106"/>
      <c r="D904" s="106"/>
      <c r="E904" s="106"/>
    </row>
    <row r="905" spans="1:5" ht="15" thickBot="1" x14ac:dyDescent="0.4">
      <c r="A905" s="106"/>
      <c r="B905" s="106"/>
      <c r="C905" s="106"/>
      <c r="D905" s="106"/>
      <c r="E905" s="106"/>
    </row>
    <row r="906" spans="1:5" ht="15" thickBot="1" x14ac:dyDescent="0.4">
      <c r="A906" s="106"/>
      <c r="B906" s="106"/>
      <c r="C906" s="106"/>
      <c r="D906" s="106"/>
      <c r="E906" s="106"/>
    </row>
    <row r="907" spans="1:5" ht="15" thickBot="1" x14ac:dyDescent="0.4">
      <c r="A907" s="106"/>
      <c r="B907" s="106"/>
      <c r="C907" s="106"/>
      <c r="D907" s="106"/>
      <c r="E907" s="106"/>
    </row>
    <row r="908" spans="1:5" ht="15" thickBot="1" x14ac:dyDescent="0.4">
      <c r="A908" s="106"/>
      <c r="B908" s="106"/>
      <c r="C908" s="106"/>
      <c r="D908" s="106"/>
      <c r="E908" s="106"/>
    </row>
    <row r="909" spans="1:5" ht="15" thickBot="1" x14ac:dyDescent="0.4">
      <c r="A909" s="106"/>
      <c r="B909" s="106"/>
      <c r="C909" s="106"/>
      <c r="D909" s="106"/>
      <c r="E909" s="106"/>
    </row>
    <row r="910" spans="1:5" ht="15" thickBot="1" x14ac:dyDescent="0.4">
      <c r="A910" s="106"/>
      <c r="B910" s="106"/>
      <c r="C910" s="106"/>
      <c r="D910" s="106"/>
      <c r="E910" s="106"/>
    </row>
    <row r="911" spans="1:5" ht="15" thickBot="1" x14ac:dyDescent="0.4">
      <c r="A911" s="106"/>
      <c r="B911" s="106"/>
      <c r="C911" s="106"/>
      <c r="D911" s="106"/>
      <c r="E911" s="106"/>
    </row>
    <row r="912" spans="1:5" ht="15" thickBot="1" x14ac:dyDescent="0.4">
      <c r="A912" s="106"/>
      <c r="B912" s="106"/>
      <c r="C912" s="106"/>
      <c r="D912" s="106"/>
      <c r="E912" s="106"/>
    </row>
    <row r="913" spans="1:5" ht="15" thickBot="1" x14ac:dyDescent="0.4">
      <c r="A913" s="106"/>
      <c r="B913" s="106"/>
      <c r="C913" s="106"/>
      <c r="D913" s="106"/>
      <c r="E913" s="106"/>
    </row>
    <row r="914" spans="1:5" ht="15" thickBot="1" x14ac:dyDescent="0.4">
      <c r="A914" s="106"/>
      <c r="B914" s="106"/>
      <c r="C914" s="106"/>
      <c r="D914" s="106"/>
      <c r="E914" s="106"/>
    </row>
    <row r="915" spans="1:5" ht="15" thickBot="1" x14ac:dyDescent="0.4">
      <c r="A915" s="106"/>
      <c r="B915" s="106"/>
      <c r="C915" s="106"/>
      <c r="D915" s="106"/>
      <c r="E915" s="106"/>
    </row>
    <row r="916" spans="1:5" ht="15" thickBot="1" x14ac:dyDescent="0.4">
      <c r="A916" s="106"/>
      <c r="B916" s="106"/>
      <c r="C916" s="106"/>
      <c r="D916" s="106"/>
      <c r="E916" s="106"/>
    </row>
    <row r="917" spans="1:5" ht="15" thickBot="1" x14ac:dyDescent="0.4">
      <c r="A917" s="106"/>
      <c r="B917" s="106"/>
      <c r="C917" s="106"/>
      <c r="D917" s="106"/>
      <c r="E917" s="106"/>
    </row>
    <row r="918" spans="1:5" ht="15" thickBot="1" x14ac:dyDescent="0.4">
      <c r="A918" s="106"/>
      <c r="B918" s="106"/>
      <c r="C918" s="106"/>
      <c r="D918" s="106"/>
      <c r="E918" s="106"/>
    </row>
    <row r="919" spans="1:5" ht="15" thickBot="1" x14ac:dyDescent="0.4">
      <c r="A919" s="106"/>
      <c r="B919" s="106"/>
      <c r="C919" s="106"/>
      <c r="D919" s="106"/>
      <c r="E919" s="106"/>
    </row>
    <row r="920" spans="1:5" ht="15" thickBot="1" x14ac:dyDescent="0.4">
      <c r="A920" s="106"/>
      <c r="B920" s="106"/>
      <c r="C920" s="106"/>
      <c r="D920" s="106"/>
      <c r="E920" s="106"/>
    </row>
    <row r="921" spans="1:5" ht="15" thickBot="1" x14ac:dyDescent="0.4">
      <c r="A921" s="106"/>
      <c r="B921" s="106"/>
      <c r="C921" s="106"/>
      <c r="D921" s="106"/>
      <c r="E921" s="106"/>
    </row>
    <row r="922" spans="1:5" ht="15" thickBot="1" x14ac:dyDescent="0.4">
      <c r="A922" s="106"/>
      <c r="B922" s="106"/>
      <c r="C922" s="106"/>
      <c r="D922" s="106"/>
      <c r="E922" s="106"/>
    </row>
    <row r="923" spans="1:5" ht="15" thickBot="1" x14ac:dyDescent="0.4">
      <c r="A923" s="106"/>
      <c r="B923" s="106"/>
      <c r="C923" s="106"/>
      <c r="D923" s="106"/>
      <c r="E923" s="106"/>
    </row>
    <row r="924" spans="1:5" ht="15" thickBot="1" x14ac:dyDescent="0.4">
      <c r="A924" s="106"/>
      <c r="B924" s="106"/>
      <c r="C924" s="106"/>
      <c r="D924" s="106"/>
      <c r="E924" s="106"/>
    </row>
    <row r="925" spans="1:5" ht="15" thickBot="1" x14ac:dyDescent="0.4">
      <c r="A925" s="106"/>
      <c r="B925" s="106"/>
      <c r="C925" s="106"/>
      <c r="D925" s="106"/>
      <c r="E925" s="106"/>
    </row>
    <row r="926" spans="1:5" ht="15" thickBot="1" x14ac:dyDescent="0.4">
      <c r="A926" s="106"/>
      <c r="B926" s="106"/>
      <c r="C926" s="106"/>
      <c r="D926" s="106"/>
      <c r="E926" s="106"/>
    </row>
    <row r="927" spans="1:5" ht="15" thickBot="1" x14ac:dyDescent="0.4">
      <c r="A927" s="106"/>
      <c r="B927" s="106"/>
      <c r="C927" s="106"/>
      <c r="D927" s="106"/>
      <c r="E927" s="106"/>
    </row>
    <row r="928" spans="1:5" ht="15" thickBot="1" x14ac:dyDescent="0.4">
      <c r="A928" s="106"/>
      <c r="B928" s="106"/>
      <c r="C928" s="106"/>
      <c r="D928" s="106"/>
      <c r="E928" s="106"/>
    </row>
    <row r="929" spans="1:5" ht="15" thickBot="1" x14ac:dyDescent="0.4">
      <c r="A929" s="106"/>
      <c r="B929" s="106"/>
      <c r="C929" s="106"/>
      <c r="D929" s="106"/>
      <c r="E929" s="106"/>
    </row>
    <row r="930" spans="1:5" ht="15" thickBot="1" x14ac:dyDescent="0.4">
      <c r="A930" s="106"/>
      <c r="B930" s="106"/>
      <c r="C930" s="106"/>
      <c r="D930" s="106"/>
      <c r="E930" s="106"/>
    </row>
    <row r="931" spans="1:5" ht="15" thickBot="1" x14ac:dyDescent="0.4">
      <c r="A931" s="106"/>
      <c r="B931" s="106"/>
      <c r="C931" s="106"/>
      <c r="D931" s="106"/>
      <c r="E931" s="106"/>
    </row>
    <row r="932" spans="1:5" ht="15" thickBot="1" x14ac:dyDescent="0.4">
      <c r="A932" s="106"/>
      <c r="B932" s="106"/>
      <c r="C932" s="106"/>
      <c r="D932" s="106"/>
      <c r="E932" s="106"/>
    </row>
    <row r="933" spans="1:5" ht="15" thickBot="1" x14ac:dyDescent="0.4">
      <c r="A933" s="106"/>
      <c r="B933" s="106"/>
      <c r="C933" s="106"/>
      <c r="D933" s="106"/>
      <c r="E933" s="106"/>
    </row>
    <row r="934" spans="1:5" ht="15" thickBot="1" x14ac:dyDescent="0.4">
      <c r="A934" s="106"/>
      <c r="B934" s="106"/>
      <c r="C934" s="106"/>
      <c r="D934" s="106"/>
      <c r="E934" s="106"/>
    </row>
    <row r="935" spans="1:5" ht="15" thickBot="1" x14ac:dyDescent="0.4">
      <c r="A935" s="106"/>
      <c r="B935" s="106"/>
      <c r="C935" s="106"/>
      <c r="D935" s="106"/>
      <c r="E935" s="106"/>
    </row>
    <row r="936" spans="1:5" ht="15" thickBot="1" x14ac:dyDescent="0.4">
      <c r="A936" s="106"/>
      <c r="B936" s="106"/>
      <c r="C936" s="106"/>
      <c r="D936" s="106"/>
      <c r="E936" s="106"/>
    </row>
    <row r="937" spans="1:5" ht="15" thickBot="1" x14ac:dyDescent="0.4">
      <c r="A937" s="106"/>
      <c r="B937" s="106"/>
      <c r="C937" s="106"/>
      <c r="D937" s="106"/>
      <c r="E937" s="106"/>
    </row>
    <row r="938" spans="1:5" ht="15" thickBot="1" x14ac:dyDescent="0.4">
      <c r="A938" s="106"/>
      <c r="B938" s="106"/>
      <c r="C938" s="106"/>
      <c r="D938" s="106"/>
      <c r="E938" s="106"/>
    </row>
    <row r="939" spans="1:5" ht="15" thickBot="1" x14ac:dyDescent="0.4">
      <c r="A939" s="106"/>
      <c r="B939" s="106"/>
      <c r="C939" s="106"/>
      <c r="D939" s="106"/>
      <c r="E939" s="106"/>
    </row>
    <row r="940" spans="1:5" ht="15" thickBot="1" x14ac:dyDescent="0.4">
      <c r="A940" s="106"/>
      <c r="B940" s="106"/>
      <c r="C940" s="106"/>
      <c r="D940" s="106"/>
      <c r="E940" s="106"/>
    </row>
    <row r="941" spans="1:5" ht="15" thickBot="1" x14ac:dyDescent="0.4">
      <c r="A941" s="106"/>
      <c r="B941" s="106"/>
      <c r="C941" s="106"/>
      <c r="D941" s="106"/>
      <c r="E941" s="106"/>
    </row>
    <row r="942" spans="1:5" ht="15" thickBot="1" x14ac:dyDescent="0.4">
      <c r="A942" s="106"/>
      <c r="B942" s="106"/>
      <c r="C942" s="106"/>
      <c r="D942" s="106"/>
      <c r="E942" s="106"/>
    </row>
    <row r="943" spans="1:5" ht="15" thickBot="1" x14ac:dyDescent="0.4">
      <c r="A943" s="106"/>
      <c r="B943" s="106"/>
      <c r="C943" s="106"/>
      <c r="D943" s="106"/>
      <c r="E943" s="106"/>
    </row>
    <row r="944" spans="1:5" ht="15" thickBot="1" x14ac:dyDescent="0.4">
      <c r="A944" s="106"/>
      <c r="B944" s="106"/>
      <c r="C944" s="106"/>
      <c r="D944" s="106"/>
      <c r="E944" s="106"/>
    </row>
    <row r="945" spans="1:5" ht="15" thickBot="1" x14ac:dyDescent="0.4">
      <c r="A945" s="106"/>
      <c r="B945" s="106"/>
      <c r="C945" s="106"/>
      <c r="D945" s="106"/>
      <c r="E945" s="106"/>
    </row>
    <row r="946" spans="1:5" ht="15" thickBot="1" x14ac:dyDescent="0.4">
      <c r="A946" s="106"/>
      <c r="B946" s="106"/>
      <c r="C946" s="106"/>
      <c r="D946" s="106"/>
      <c r="E946" s="106"/>
    </row>
    <row r="947" spans="1:5" ht="15" thickBot="1" x14ac:dyDescent="0.4">
      <c r="A947" s="106"/>
      <c r="B947" s="106"/>
      <c r="C947" s="106"/>
      <c r="D947" s="106"/>
      <c r="E947" s="106"/>
    </row>
    <row r="948" spans="1:5" ht="15" thickBot="1" x14ac:dyDescent="0.4">
      <c r="A948" s="106"/>
      <c r="B948" s="106"/>
      <c r="C948" s="106"/>
      <c r="D948" s="106"/>
      <c r="E948" s="106"/>
    </row>
    <row r="949" spans="1:5" ht="15" thickBot="1" x14ac:dyDescent="0.4">
      <c r="A949" s="106"/>
      <c r="B949" s="106"/>
      <c r="C949" s="106"/>
      <c r="D949" s="106"/>
      <c r="E949" s="106"/>
    </row>
    <row r="950" spans="1:5" ht="15" thickBot="1" x14ac:dyDescent="0.4">
      <c r="A950" s="106"/>
      <c r="B950" s="106"/>
      <c r="C950" s="106"/>
      <c r="D950" s="106"/>
      <c r="E950" s="106"/>
    </row>
    <row r="951" spans="1:5" ht="15" thickBot="1" x14ac:dyDescent="0.4">
      <c r="A951" s="106"/>
      <c r="B951" s="106"/>
      <c r="C951" s="106"/>
      <c r="D951" s="106"/>
      <c r="E951" s="106"/>
    </row>
    <row r="952" spans="1:5" ht="15" thickBot="1" x14ac:dyDescent="0.4">
      <c r="A952" s="106"/>
      <c r="B952" s="106"/>
      <c r="C952" s="106"/>
      <c r="D952" s="106"/>
      <c r="E952" s="106"/>
    </row>
    <row r="953" spans="1:5" ht="15" thickBot="1" x14ac:dyDescent="0.4">
      <c r="A953" s="106"/>
      <c r="B953" s="106"/>
      <c r="C953" s="106"/>
      <c r="D953" s="106"/>
      <c r="E953" s="106"/>
    </row>
    <row r="954" spans="1:5" ht="15" thickBot="1" x14ac:dyDescent="0.4">
      <c r="A954" s="106"/>
      <c r="B954" s="106"/>
      <c r="C954" s="106"/>
      <c r="D954" s="106"/>
      <c r="E954" s="106"/>
    </row>
    <row r="955" spans="1:5" ht="15" thickBot="1" x14ac:dyDescent="0.4">
      <c r="A955" s="106"/>
      <c r="B955" s="106"/>
      <c r="C955" s="106"/>
      <c r="D955" s="106"/>
      <c r="E955" s="106"/>
    </row>
    <row r="956" spans="1:5" ht="15" thickBot="1" x14ac:dyDescent="0.4">
      <c r="A956" s="106"/>
      <c r="B956" s="106"/>
      <c r="C956" s="106"/>
      <c r="D956" s="106"/>
      <c r="E956" s="106"/>
    </row>
    <row r="957" spans="1:5" ht="15" thickBot="1" x14ac:dyDescent="0.4">
      <c r="A957" s="106"/>
      <c r="B957" s="106"/>
      <c r="C957" s="106"/>
      <c r="D957" s="106"/>
      <c r="E957" s="106"/>
    </row>
    <row r="958" spans="1:5" ht="15" thickBot="1" x14ac:dyDescent="0.4">
      <c r="A958" s="106"/>
      <c r="B958" s="106"/>
      <c r="C958" s="106"/>
      <c r="D958" s="106"/>
      <c r="E958" s="106"/>
    </row>
    <row r="959" spans="1:5" ht="15" thickBot="1" x14ac:dyDescent="0.4">
      <c r="A959" s="106"/>
      <c r="B959" s="106"/>
      <c r="C959" s="106"/>
      <c r="D959" s="106"/>
      <c r="E959" s="106"/>
    </row>
    <row r="960" spans="1:5" ht="15" thickBot="1" x14ac:dyDescent="0.4">
      <c r="A960" s="106"/>
      <c r="B960" s="106"/>
      <c r="C960" s="106"/>
      <c r="D960" s="106"/>
      <c r="E960" s="106"/>
    </row>
    <row r="961" spans="1:5" ht="15" thickBot="1" x14ac:dyDescent="0.4">
      <c r="A961" s="106"/>
      <c r="B961" s="106"/>
      <c r="C961" s="106"/>
      <c r="D961" s="106"/>
      <c r="E961" s="106"/>
    </row>
    <row r="962" spans="1:5" ht="15" thickBot="1" x14ac:dyDescent="0.4">
      <c r="A962" s="106"/>
      <c r="B962" s="106"/>
      <c r="C962" s="106"/>
      <c r="D962" s="106"/>
      <c r="E962" s="106"/>
    </row>
    <row r="963" spans="1:5" ht="15" thickBot="1" x14ac:dyDescent="0.4">
      <c r="A963" s="106"/>
      <c r="B963" s="106"/>
      <c r="C963" s="106"/>
      <c r="D963" s="106"/>
      <c r="E963" s="106"/>
    </row>
    <row r="964" spans="1:5" ht="15" thickBot="1" x14ac:dyDescent="0.4">
      <c r="A964" s="106"/>
      <c r="B964" s="106"/>
      <c r="C964" s="106"/>
      <c r="D964" s="106"/>
      <c r="E964" s="106"/>
    </row>
    <row r="965" spans="1:5" ht="15" thickBot="1" x14ac:dyDescent="0.4">
      <c r="A965" s="106"/>
      <c r="B965" s="106"/>
      <c r="C965" s="106"/>
      <c r="D965" s="106"/>
      <c r="E965" s="106"/>
    </row>
    <row r="966" spans="1:5" ht="15" thickBot="1" x14ac:dyDescent="0.4">
      <c r="A966" s="106"/>
      <c r="B966" s="106"/>
      <c r="C966" s="106"/>
      <c r="D966" s="106"/>
      <c r="E966" s="106"/>
    </row>
    <row r="967" spans="1:5" ht="15" thickBot="1" x14ac:dyDescent="0.4">
      <c r="A967" s="106"/>
      <c r="B967" s="106"/>
      <c r="C967" s="106"/>
      <c r="D967" s="106"/>
      <c r="E967" s="106"/>
    </row>
    <row r="968" spans="1:5" ht="15" thickBot="1" x14ac:dyDescent="0.4">
      <c r="A968" s="106"/>
      <c r="B968" s="106"/>
      <c r="C968" s="106"/>
      <c r="D968" s="106"/>
      <c r="E968" s="106"/>
    </row>
    <row r="969" spans="1:5" ht="15" thickBot="1" x14ac:dyDescent="0.4">
      <c r="A969" s="106"/>
      <c r="B969" s="106"/>
      <c r="C969" s="106"/>
      <c r="D969" s="106"/>
      <c r="E969" s="106"/>
    </row>
    <row r="970" spans="1:5" ht="15" thickBot="1" x14ac:dyDescent="0.4">
      <c r="A970" s="106"/>
      <c r="B970" s="106"/>
      <c r="C970" s="106"/>
      <c r="D970" s="106"/>
      <c r="E970" s="106"/>
    </row>
    <row r="971" spans="1:5" ht="15" thickBot="1" x14ac:dyDescent="0.4">
      <c r="A971" s="106"/>
      <c r="B971" s="106"/>
      <c r="C971" s="106"/>
      <c r="D971" s="106"/>
      <c r="E971" s="106"/>
    </row>
    <row r="972" spans="1:5" ht="15" thickBot="1" x14ac:dyDescent="0.4">
      <c r="A972" s="106"/>
      <c r="B972" s="106"/>
      <c r="C972" s="106"/>
      <c r="D972" s="106"/>
      <c r="E972" s="106"/>
    </row>
    <row r="973" spans="1:5" ht="15" thickBot="1" x14ac:dyDescent="0.4">
      <c r="A973" s="106"/>
      <c r="B973" s="106"/>
      <c r="C973" s="106"/>
      <c r="D973" s="106"/>
      <c r="E973" s="106"/>
    </row>
    <row r="974" spans="1:5" ht="15" thickBot="1" x14ac:dyDescent="0.4">
      <c r="A974" s="106"/>
      <c r="B974" s="106"/>
      <c r="C974" s="106"/>
      <c r="D974" s="106"/>
      <c r="E974" s="106"/>
    </row>
    <row r="975" spans="1:5" ht="15" thickBot="1" x14ac:dyDescent="0.4">
      <c r="A975" s="106"/>
      <c r="B975" s="106"/>
      <c r="C975" s="106"/>
      <c r="D975" s="106"/>
      <c r="E975" s="106"/>
    </row>
    <row r="976" spans="1:5" ht="15" thickBot="1" x14ac:dyDescent="0.4">
      <c r="A976" s="106"/>
      <c r="B976" s="106"/>
      <c r="C976" s="106"/>
      <c r="D976" s="106"/>
      <c r="E976" s="106"/>
    </row>
    <row r="977" spans="1:5" ht="15" thickBot="1" x14ac:dyDescent="0.4">
      <c r="A977" s="106"/>
      <c r="B977" s="106"/>
      <c r="C977" s="106"/>
      <c r="D977" s="106"/>
      <c r="E977" s="106"/>
    </row>
    <row r="978" spans="1:5" ht="15" thickBot="1" x14ac:dyDescent="0.4">
      <c r="A978" s="106"/>
      <c r="B978" s="106"/>
      <c r="C978" s="106"/>
      <c r="D978" s="106"/>
      <c r="E978" s="106"/>
    </row>
    <row r="979" spans="1:5" ht="15" thickBot="1" x14ac:dyDescent="0.4">
      <c r="A979" s="106"/>
      <c r="B979" s="106"/>
      <c r="C979" s="106"/>
      <c r="D979" s="106"/>
      <c r="E979" s="106"/>
    </row>
    <row r="980" spans="1:5" ht="15" thickBot="1" x14ac:dyDescent="0.4">
      <c r="A980" s="106"/>
      <c r="B980" s="106"/>
      <c r="C980" s="106"/>
      <c r="D980" s="106"/>
      <c r="E980" s="106"/>
    </row>
    <row r="981" spans="1:5" ht="15" thickBot="1" x14ac:dyDescent="0.4">
      <c r="A981" s="106"/>
      <c r="B981" s="106"/>
      <c r="C981" s="106"/>
      <c r="D981" s="106"/>
      <c r="E981" s="106"/>
    </row>
    <row r="982" spans="1:5" ht="15" thickBot="1" x14ac:dyDescent="0.4">
      <c r="A982" s="106"/>
      <c r="B982" s="106"/>
      <c r="C982" s="106"/>
      <c r="D982" s="106"/>
      <c r="E982" s="106"/>
    </row>
    <row r="983" spans="1:5" ht="15" thickBot="1" x14ac:dyDescent="0.4">
      <c r="A983" s="106"/>
      <c r="B983" s="106"/>
      <c r="C983" s="106"/>
      <c r="D983" s="106"/>
      <c r="E983" s="106"/>
    </row>
    <row r="984" spans="1:5" ht="15" thickBot="1" x14ac:dyDescent="0.4">
      <c r="A984" s="106"/>
      <c r="B984" s="106"/>
      <c r="C984" s="106"/>
      <c r="D984" s="106"/>
      <c r="E984" s="106"/>
    </row>
    <row r="985" spans="1:5" ht="15" thickBot="1" x14ac:dyDescent="0.4">
      <c r="A985" s="106"/>
      <c r="B985" s="106"/>
      <c r="C985" s="106"/>
      <c r="D985" s="106"/>
      <c r="E985" s="106"/>
    </row>
    <row r="986" spans="1:5" ht="15" thickBot="1" x14ac:dyDescent="0.4">
      <c r="A986" s="106"/>
      <c r="B986" s="106"/>
      <c r="C986" s="106"/>
      <c r="D986" s="106"/>
      <c r="E986" s="106"/>
    </row>
    <row r="987" spans="1:5" ht="15" thickBot="1" x14ac:dyDescent="0.4">
      <c r="A987" s="106"/>
      <c r="B987" s="106"/>
      <c r="C987" s="106"/>
      <c r="D987" s="106"/>
      <c r="E987" s="106"/>
    </row>
    <row r="988" spans="1:5" ht="15" thickBot="1" x14ac:dyDescent="0.4">
      <c r="A988" s="106"/>
      <c r="B988" s="106"/>
      <c r="C988" s="106"/>
      <c r="D988" s="106"/>
      <c r="E988" s="106"/>
    </row>
    <row r="989" spans="1:5" ht="15" thickBot="1" x14ac:dyDescent="0.4">
      <c r="A989" s="106"/>
      <c r="B989" s="106"/>
      <c r="C989" s="106"/>
      <c r="D989" s="106"/>
      <c r="E989" s="106"/>
    </row>
    <row r="990" spans="1:5" ht="15" thickBot="1" x14ac:dyDescent="0.4">
      <c r="A990" s="106"/>
      <c r="B990" s="106"/>
      <c r="C990" s="106"/>
      <c r="D990" s="106"/>
      <c r="E990" s="106"/>
    </row>
    <row r="991" spans="1:5" ht="15" thickBot="1" x14ac:dyDescent="0.4">
      <c r="A991" s="106"/>
      <c r="B991" s="106"/>
      <c r="C991" s="106"/>
      <c r="D991" s="106"/>
      <c r="E991" s="106"/>
    </row>
    <row r="992" spans="1:5" ht="15" thickBot="1" x14ac:dyDescent="0.4">
      <c r="A992" s="106"/>
      <c r="B992" s="106"/>
      <c r="C992" s="106"/>
      <c r="D992" s="106"/>
      <c r="E992" s="106"/>
    </row>
    <row r="993" spans="1:5" ht="15" thickBot="1" x14ac:dyDescent="0.4">
      <c r="A993" s="106"/>
      <c r="B993" s="106"/>
      <c r="C993" s="106"/>
      <c r="D993" s="106"/>
      <c r="E993" s="106"/>
    </row>
    <row r="994" spans="1:5" ht="15" thickBot="1" x14ac:dyDescent="0.4">
      <c r="A994" s="106"/>
      <c r="B994" s="106"/>
      <c r="C994" s="106"/>
      <c r="D994" s="106"/>
      <c r="E994" s="106"/>
    </row>
    <row r="995" spans="1:5" ht="15" thickBot="1" x14ac:dyDescent="0.4">
      <c r="A995" s="106"/>
      <c r="B995" s="106"/>
      <c r="C995" s="106"/>
      <c r="D995" s="106"/>
      <c r="E995" s="106"/>
    </row>
    <row r="996" spans="1:5" ht="15" thickBot="1" x14ac:dyDescent="0.4">
      <c r="A996" s="106"/>
      <c r="B996" s="106"/>
      <c r="C996" s="106"/>
      <c r="D996" s="106"/>
      <c r="E996" s="106"/>
    </row>
    <row r="997" spans="1:5" ht="15" thickBot="1" x14ac:dyDescent="0.4">
      <c r="A997" s="106"/>
      <c r="B997" s="106"/>
      <c r="C997" s="106"/>
      <c r="D997" s="106"/>
      <c r="E997" s="106"/>
    </row>
    <row r="998" spans="1:5" ht="15" thickBot="1" x14ac:dyDescent="0.4">
      <c r="A998" s="106"/>
      <c r="B998" s="106"/>
      <c r="C998" s="106"/>
      <c r="D998" s="106"/>
      <c r="E998" s="106"/>
    </row>
    <row r="999" spans="1:5" ht="15" thickBot="1" x14ac:dyDescent="0.4">
      <c r="A999" s="106"/>
      <c r="B999" s="106"/>
      <c r="C999" s="106"/>
      <c r="D999" s="106"/>
      <c r="E999" s="106"/>
    </row>
    <row r="1000" spans="1:5" ht="15" thickBot="1" x14ac:dyDescent="0.4">
      <c r="A1000" s="106"/>
      <c r="B1000" s="106"/>
      <c r="C1000" s="106"/>
      <c r="D1000" s="106"/>
      <c r="E1000" s="106"/>
    </row>
  </sheetData>
  <mergeCells count="6">
    <mergeCell ref="E3:E4"/>
    <mergeCell ref="A1:D1"/>
    <mergeCell ref="A3:A4"/>
    <mergeCell ref="B3:B4"/>
    <mergeCell ref="C3:C4"/>
    <mergeCell ref="D3:D4"/>
  </mergeCells>
  <hyperlinks>
    <hyperlink ref="F1" location="'DAFTAR TABEL'!A1" display="&lt;&lt;&lt; DAFTAR TABEL" xr:uid="{E19A10DF-D350-42E6-86EC-5CA92B67985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1E881-8C1A-4AB5-B024-93127C15FE33}">
  <dimension ref="A1:Z12"/>
  <sheetViews>
    <sheetView workbookViewId="0">
      <selection activeCell="G1" sqref="G1"/>
    </sheetView>
  </sheetViews>
  <sheetFormatPr defaultRowHeight="14.5" x14ac:dyDescent="0.35"/>
  <cols>
    <col min="1" max="1" width="4.54296875" style="2" customWidth="1"/>
    <col min="2" max="2" width="15.1796875" style="2" customWidth="1"/>
    <col min="3" max="3" width="18.54296875" style="2" customWidth="1"/>
    <col min="4" max="4" width="15.36328125" style="2" customWidth="1"/>
    <col min="5" max="5" width="12.7265625" style="2" customWidth="1"/>
    <col min="6" max="6" width="10.1796875" style="2" customWidth="1"/>
  </cols>
  <sheetData>
    <row r="1" spans="1:26" ht="15" thickBot="1" x14ac:dyDescent="0.4">
      <c r="A1" s="142" t="s">
        <v>428</v>
      </c>
      <c r="B1" s="95"/>
      <c r="C1" s="95"/>
      <c r="D1" s="95"/>
      <c r="E1" s="95"/>
      <c r="F1" s="95"/>
      <c r="G1" s="74" t="s">
        <v>21</v>
      </c>
      <c r="H1" s="94"/>
      <c r="I1" s="94"/>
      <c r="J1" s="94"/>
      <c r="K1" s="94"/>
      <c r="L1" s="94"/>
      <c r="M1" s="94"/>
      <c r="N1" s="94"/>
      <c r="O1" s="94"/>
      <c r="P1" s="94"/>
      <c r="Q1" s="94"/>
      <c r="R1" s="94"/>
      <c r="S1" s="94"/>
      <c r="T1" s="94"/>
      <c r="U1" s="94"/>
      <c r="V1" s="94"/>
      <c r="W1" s="94"/>
      <c r="X1" s="94"/>
      <c r="Y1" s="94"/>
      <c r="Z1" s="94"/>
    </row>
    <row r="2" spans="1:26" ht="15" thickBot="1" x14ac:dyDescent="0.4">
      <c r="A2" s="96"/>
      <c r="B2" s="96"/>
      <c r="C2" s="96"/>
      <c r="D2" s="96"/>
      <c r="E2" s="96"/>
      <c r="F2" s="96"/>
      <c r="G2" s="94"/>
      <c r="H2" s="94"/>
      <c r="I2" s="94"/>
      <c r="J2" s="94"/>
      <c r="K2" s="94"/>
      <c r="L2" s="94"/>
      <c r="M2" s="94"/>
      <c r="N2" s="94"/>
      <c r="O2" s="94"/>
      <c r="P2" s="94"/>
      <c r="Q2" s="94"/>
      <c r="R2" s="94"/>
      <c r="S2" s="94"/>
      <c r="T2" s="94"/>
      <c r="U2" s="94"/>
      <c r="V2" s="94"/>
      <c r="W2" s="94"/>
      <c r="X2" s="94"/>
      <c r="Y2" s="94"/>
      <c r="Z2" s="94"/>
    </row>
    <row r="3" spans="1:26" ht="26.5" thickBot="1" x14ac:dyDescent="0.4">
      <c r="A3" s="107" t="s">
        <v>330</v>
      </c>
      <c r="B3" s="108" t="s">
        <v>106</v>
      </c>
      <c r="C3" s="108" t="s">
        <v>267</v>
      </c>
      <c r="D3" s="108" t="s">
        <v>268</v>
      </c>
      <c r="E3" s="108" t="s">
        <v>342</v>
      </c>
      <c r="F3" s="108" t="s">
        <v>343</v>
      </c>
      <c r="G3" s="94"/>
      <c r="H3" s="94"/>
      <c r="I3" s="94"/>
      <c r="J3" s="94"/>
      <c r="K3" s="94"/>
      <c r="L3" s="94"/>
      <c r="M3" s="94"/>
      <c r="N3" s="94"/>
      <c r="O3" s="94"/>
      <c r="P3" s="94"/>
      <c r="Q3" s="94"/>
      <c r="R3" s="94"/>
      <c r="S3" s="94"/>
      <c r="T3" s="94"/>
      <c r="U3" s="94"/>
      <c r="V3" s="94"/>
      <c r="W3" s="94"/>
      <c r="X3" s="94"/>
      <c r="Y3" s="94"/>
      <c r="Z3" s="94"/>
    </row>
    <row r="4" spans="1:26" ht="15" thickBot="1" x14ac:dyDescent="0.4">
      <c r="A4" s="109">
        <v>1</v>
      </c>
      <c r="B4" s="110">
        <v>2</v>
      </c>
      <c r="C4" s="110">
        <v>3</v>
      </c>
      <c r="D4" s="110">
        <v>4</v>
      </c>
      <c r="E4" s="110">
        <v>5</v>
      </c>
      <c r="F4" s="110">
        <v>6</v>
      </c>
      <c r="G4" s="94"/>
      <c r="H4" s="94"/>
      <c r="I4" s="94"/>
      <c r="J4" s="94"/>
      <c r="K4" s="94"/>
      <c r="L4" s="94"/>
      <c r="M4" s="94"/>
      <c r="N4" s="94"/>
      <c r="O4" s="94"/>
      <c r="P4" s="94"/>
      <c r="Q4" s="94"/>
      <c r="R4" s="94"/>
      <c r="S4" s="94"/>
      <c r="T4" s="94"/>
      <c r="U4" s="94"/>
      <c r="V4" s="94"/>
      <c r="W4" s="94"/>
      <c r="X4" s="94"/>
      <c r="Y4" s="94"/>
      <c r="Z4" s="94"/>
    </row>
    <row r="5" spans="1:26" ht="15" thickBot="1" x14ac:dyDescent="0.4">
      <c r="A5" s="105">
        <v>1</v>
      </c>
      <c r="B5" s="111"/>
      <c r="C5" s="111"/>
      <c r="D5" s="111"/>
      <c r="E5" s="111"/>
      <c r="F5" s="111"/>
      <c r="G5" s="94"/>
      <c r="H5" s="94"/>
      <c r="I5" s="94"/>
      <c r="J5" s="94"/>
      <c r="K5" s="94"/>
      <c r="L5" s="94"/>
      <c r="M5" s="94"/>
      <c r="N5" s="94"/>
      <c r="O5" s="94"/>
      <c r="P5" s="94"/>
      <c r="Q5" s="94"/>
      <c r="R5" s="94"/>
      <c r="S5" s="94"/>
      <c r="T5" s="94"/>
      <c r="U5" s="94"/>
      <c r="V5" s="94"/>
      <c r="W5" s="94"/>
      <c r="X5" s="94"/>
      <c r="Y5" s="94"/>
      <c r="Z5" s="94"/>
    </row>
    <row r="6" spans="1:26" ht="15" thickBot="1" x14ac:dyDescent="0.4">
      <c r="A6" s="105">
        <v>2</v>
      </c>
      <c r="B6" s="111"/>
      <c r="C6" s="111"/>
      <c r="D6" s="111"/>
      <c r="E6" s="111"/>
      <c r="F6" s="111"/>
      <c r="G6" s="94"/>
      <c r="H6" s="94"/>
      <c r="I6" s="94"/>
      <c r="J6" s="94"/>
      <c r="K6" s="94"/>
      <c r="L6" s="94"/>
      <c r="M6" s="94"/>
      <c r="N6" s="94"/>
      <c r="O6" s="94"/>
      <c r="P6" s="94"/>
      <c r="Q6" s="94"/>
      <c r="R6" s="94"/>
      <c r="S6" s="94"/>
      <c r="T6" s="94"/>
      <c r="U6" s="94"/>
      <c r="V6" s="94"/>
      <c r="W6" s="94"/>
      <c r="X6" s="94"/>
      <c r="Y6" s="94"/>
      <c r="Z6" s="94"/>
    </row>
    <row r="7" spans="1:26" ht="15" thickBot="1" x14ac:dyDescent="0.4">
      <c r="A7" s="105">
        <v>3</v>
      </c>
      <c r="B7" s="111"/>
      <c r="C7" s="111"/>
      <c r="D7" s="111"/>
      <c r="E7" s="111"/>
      <c r="F7" s="111"/>
      <c r="G7" s="94"/>
      <c r="H7" s="94"/>
      <c r="I7" s="94"/>
      <c r="J7" s="94"/>
      <c r="K7" s="94"/>
      <c r="L7" s="94"/>
      <c r="M7" s="94"/>
      <c r="N7" s="94"/>
      <c r="O7" s="94"/>
      <c r="P7" s="94"/>
      <c r="Q7" s="94"/>
      <c r="R7" s="94"/>
      <c r="S7" s="94"/>
      <c r="T7" s="94"/>
      <c r="U7" s="94"/>
      <c r="V7" s="94"/>
      <c r="W7" s="94"/>
      <c r="X7" s="94"/>
      <c r="Y7" s="94"/>
      <c r="Z7" s="94"/>
    </row>
    <row r="8" spans="1:26" ht="15" thickBot="1" x14ac:dyDescent="0.4">
      <c r="A8" s="105">
        <v>4</v>
      </c>
      <c r="B8" s="111"/>
      <c r="C8" s="111"/>
      <c r="D8" s="111"/>
      <c r="E8" s="111"/>
      <c r="F8" s="111"/>
      <c r="G8" s="94"/>
      <c r="H8" s="94"/>
      <c r="I8" s="94"/>
      <c r="J8" s="94"/>
      <c r="K8" s="94"/>
      <c r="L8" s="94"/>
      <c r="M8" s="94"/>
      <c r="N8" s="94"/>
      <c r="O8" s="94"/>
      <c r="P8" s="94"/>
      <c r="Q8" s="94"/>
      <c r="R8" s="94"/>
      <c r="S8" s="94"/>
      <c r="T8" s="94"/>
      <c r="U8" s="94"/>
      <c r="V8" s="94"/>
      <c r="W8" s="94"/>
      <c r="X8" s="94"/>
      <c r="Y8" s="94"/>
      <c r="Z8" s="94"/>
    </row>
    <row r="9" spans="1:26" ht="15" thickBot="1" x14ac:dyDescent="0.4">
      <c r="A9" s="105">
        <v>5</v>
      </c>
      <c r="B9" s="111"/>
      <c r="C9" s="111"/>
      <c r="D9" s="111"/>
      <c r="E9" s="111"/>
      <c r="F9" s="111"/>
      <c r="G9" s="94"/>
      <c r="H9" s="94"/>
      <c r="I9" s="94"/>
      <c r="J9" s="94"/>
      <c r="K9" s="94"/>
      <c r="L9" s="94"/>
      <c r="M9" s="94"/>
      <c r="N9" s="94"/>
      <c r="O9" s="94"/>
      <c r="P9" s="94"/>
      <c r="Q9" s="94"/>
      <c r="R9" s="94"/>
      <c r="S9" s="94"/>
      <c r="T9" s="94"/>
      <c r="U9" s="94"/>
      <c r="V9" s="94"/>
      <c r="W9" s="94"/>
      <c r="X9" s="94"/>
      <c r="Y9" s="94"/>
      <c r="Z9" s="94"/>
    </row>
    <row r="10" spans="1:26" ht="15" thickBot="1" x14ac:dyDescent="0.4">
      <c r="A10" s="105">
        <v>6</v>
      </c>
      <c r="B10" s="111"/>
      <c r="C10" s="111"/>
      <c r="D10" s="111"/>
      <c r="E10" s="111"/>
      <c r="F10" s="111"/>
      <c r="G10" s="94"/>
      <c r="H10" s="94"/>
      <c r="I10" s="94"/>
      <c r="J10" s="94"/>
      <c r="K10" s="94"/>
      <c r="L10" s="94"/>
      <c r="M10" s="94"/>
      <c r="N10" s="94"/>
      <c r="O10" s="94"/>
      <c r="P10" s="94"/>
      <c r="Q10" s="94"/>
      <c r="R10" s="94"/>
      <c r="S10" s="94"/>
      <c r="T10" s="94"/>
      <c r="U10" s="94"/>
      <c r="V10" s="94"/>
      <c r="W10" s="94"/>
      <c r="X10" s="94"/>
      <c r="Y10" s="94"/>
      <c r="Z10" s="94"/>
    </row>
    <row r="11" spans="1:26" ht="15" thickBot="1" x14ac:dyDescent="0.4">
      <c r="A11" s="105">
        <v>7</v>
      </c>
      <c r="B11" s="111"/>
      <c r="C11" s="111"/>
      <c r="D11" s="111"/>
      <c r="E11" s="111"/>
      <c r="F11" s="111"/>
      <c r="G11" s="94"/>
      <c r="H11" s="94"/>
      <c r="I11" s="94"/>
      <c r="J11" s="94"/>
      <c r="K11" s="94"/>
      <c r="L11" s="94"/>
      <c r="M11" s="94"/>
      <c r="N11" s="94"/>
      <c r="O11" s="94"/>
      <c r="P11" s="94"/>
      <c r="Q11" s="94"/>
      <c r="R11" s="94"/>
      <c r="S11" s="94"/>
      <c r="T11" s="94"/>
      <c r="U11" s="94"/>
      <c r="V11" s="94"/>
      <c r="W11" s="94"/>
      <c r="X11" s="94"/>
      <c r="Y11" s="94"/>
      <c r="Z11" s="94"/>
    </row>
    <row r="12" spans="1:26" ht="15" thickBot="1" x14ac:dyDescent="0.4">
      <c r="A12" s="105" t="s">
        <v>341</v>
      </c>
      <c r="B12" s="111" t="s">
        <v>341</v>
      </c>
      <c r="C12" s="112" t="s">
        <v>341</v>
      </c>
      <c r="D12" s="111" t="s">
        <v>341</v>
      </c>
      <c r="E12" s="112" t="s">
        <v>341</v>
      </c>
      <c r="F12" s="112" t="s">
        <v>341</v>
      </c>
      <c r="G12" s="94"/>
      <c r="H12" s="94"/>
      <c r="I12" s="94"/>
      <c r="J12" s="94"/>
      <c r="K12" s="94"/>
      <c r="L12" s="94"/>
      <c r="M12" s="94"/>
      <c r="N12" s="94"/>
      <c r="O12" s="94"/>
      <c r="P12" s="94"/>
      <c r="Q12" s="94"/>
      <c r="R12" s="94"/>
      <c r="S12" s="94"/>
      <c r="T12" s="94"/>
      <c r="U12" s="94"/>
      <c r="V12" s="94"/>
      <c r="W12" s="94"/>
      <c r="X12" s="94"/>
      <c r="Y12" s="94"/>
      <c r="Z12" s="94"/>
    </row>
  </sheetData>
  <hyperlinks>
    <hyperlink ref="G1" location="'DAFTAR TABEL'!A1" display="&lt;&lt;&lt; DAFTAR TABEL" xr:uid="{E5085D55-EA1C-4967-950B-9D3AF47C8628}"/>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6B45F-0311-494C-92E0-38073899D7D6}">
  <dimension ref="A1:Z13"/>
  <sheetViews>
    <sheetView workbookViewId="0">
      <selection activeCell="G1" sqref="G1"/>
    </sheetView>
  </sheetViews>
  <sheetFormatPr defaultRowHeight="14.5" x14ac:dyDescent="0.35"/>
  <cols>
    <col min="1" max="1" width="4.08984375" style="2" customWidth="1"/>
    <col min="2" max="2" width="35.08984375" style="2" customWidth="1"/>
    <col min="3" max="6" width="8.7265625" style="2"/>
  </cols>
  <sheetData>
    <row r="1" spans="1:26" ht="15" thickBot="1" x14ac:dyDescent="0.4">
      <c r="A1" s="142" t="s">
        <v>429</v>
      </c>
      <c r="B1" s="95"/>
      <c r="C1" s="95"/>
      <c r="D1" s="95"/>
      <c r="E1" s="95"/>
      <c r="F1" s="95"/>
      <c r="G1" s="74" t="s">
        <v>21</v>
      </c>
      <c r="H1" s="94"/>
      <c r="I1" s="94"/>
      <c r="J1" s="94"/>
      <c r="K1" s="94"/>
      <c r="L1" s="94"/>
      <c r="M1" s="94"/>
      <c r="N1" s="94"/>
      <c r="O1" s="94"/>
      <c r="P1" s="94"/>
      <c r="Q1" s="94"/>
      <c r="R1" s="94"/>
      <c r="S1" s="94"/>
      <c r="T1" s="94"/>
      <c r="U1" s="94"/>
      <c r="V1" s="94"/>
      <c r="W1" s="94"/>
      <c r="X1" s="94"/>
      <c r="Y1" s="94"/>
      <c r="Z1" s="94"/>
    </row>
    <row r="2" spans="1:26" ht="15" thickBot="1" x14ac:dyDescent="0.4">
      <c r="A2" s="96"/>
      <c r="B2" s="96"/>
      <c r="C2" s="96"/>
      <c r="D2" s="96"/>
      <c r="E2" s="96"/>
      <c r="F2" s="96"/>
      <c r="G2" s="94"/>
      <c r="H2" s="94"/>
      <c r="I2" s="94"/>
      <c r="J2" s="94"/>
      <c r="K2" s="94"/>
      <c r="L2" s="94"/>
      <c r="M2" s="94"/>
      <c r="N2" s="94"/>
      <c r="O2" s="94"/>
      <c r="P2" s="94"/>
      <c r="Q2" s="94"/>
      <c r="R2" s="94"/>
      <c r="S2" s="94"/>
      <c r="T2" s="94"/>
      <c r="U2" s="94"/>
      <c r="V2" s="94"/>
      <c r="W2" s="94"/>
      <c r="X2" s="94"/>
      <c r="Y2" s="94"/>
      <c r="Z2" s="94"/>
    </row>
    <row r="3" spans="1:26" ht="15" thickBot="1" x14ac:dyDescent="0.4">
      <c r="A3" s="235" t="s">
        <v>330</v>
      </c>
      <c r="B3" s="235" t="s">
        <v>344</v>
      </c>
      <c r="C3" s="237" t="s">
        <v>345</v>
      </c>
      <c r="D3" s="238"/>
      <c r="E3" s="239"/>
      <c r="F3" s="235" t="s">
        <v>31</v>
      </c>
      <c r="G3" s="94"/>
      <c r="H3" s="94"/>
      <c r="I3" s="94"/>
      <c r="J3" s="94"/>
      <c r="K3" s="94"/>
      <c r="L3" s="94"/>
      <c r="M3" s="94"/>
      <c r="N3" s="94"/>
      <c r="O3" s="94"/>
      <c r="P3" s="94"/>
      <c r="Q3" s="94"/>
      <c r="R3" s="94"/>
      <c r="S3" s="94"/>
      <c r="T3" s="94"/>
      <c r="U3" s="94"/>
      <c r="V3" s="94"/>
      <c r="W3" s="94"/>
      <c r="X3" s="94"/>
      <c r="Y3" s="94"/>
      <c r="Z3" s="94"/>
    </row>
    <row r="4" spans="1:26" ht="15" thickBot="1" x14ac:dyDescent="0.4">
      <c r="A4" s="236"/>
      <c r="B4" s="236"/>
      <c r="C4" s="108" t="s">
        <v>19</v>
      </c>
      <c r="D4" s="108" t="s">
        <v>20</v>
      </c>
      <c r="E4" s="108" t="s">
        <v>2</v>
      </c>
      <c r="F4" s="236"/>
      <c r="G4" s="94"/>
      <c r="H4" s="94"/>
      <c r="I4" s="94"/>
      <c r="J4" s="94"/>
      <c r="K4" s="94"/>
      <c r="L4" s="94"/>
      <c r="M4" s="94"/>
      <c r="N4" s="94"/>
      <c r="O4" s="94"/>
      <c r="P4" s="94"/>
      <c r="Q4" s="94"/>
      <c r="R4" s="94"/>
      <c r="S4" s="94"/>
      <c r="T4" s="94"/>
      <c r="U4" s="94"/>
      <c r="V4" s="94"/>
      <c r="W4" s="94"/>
      <c r="X4" s="94"/>
      <c r="Y4" s="94"/>
      <c r="Z4" s="94"/>
    </row>
    <row r="5" spans="1:26" ht="15" thickBot="1" x14ac:dyDescent="0.4">
      <c r="A5" s="109">
        <v>1</v>
      </c>
      <c r="B5" s="110">
        <v>2</v>
      </c>
      <c r="C5" s="110">
        <v>3</v>
      </c>
      <c r="D5" s="110">
        <v>4</v>
      </c>
      <c r="E5" s="110">
        <v>5</v>
      </c>
      <c r="F5" s="110">
        <v>6</v>
      </c>
      <c r="G5" s="94"/>
      <c r="H5" s="94"/>
      <c r="I5" s="94"/>
      <c r="J5" s="94"/>
      <c r="K5" s="94"/>
      <c r="L5" s="94"/>
      <c r="M5" s="94"/>
      <c r="N5" s="94"/>
      <c r="O5" s="94"/>
      <c r="P5" s="94"/>
      <c r="Q5" s="94"/>
      <c r="R5" s="94"/>
      <c r="S5" s="94"/>
      <c r="T5" s="94"/>
      <c r="U5" s="94"/>
      <c r="V5" s="94"/>
      <c r="W5" s="94"/>
      <c r="X5" s="94"/>
      <c r="Y5" s="94"/>
      <c r="Z5" s="94"/>
    </row>
    <row r="6" spans="1:26" ht="15" thickBot="1" x14ac:dyDescent="0.4">
      <c r="A6" s="105">
        <v>1</v>
      </c>
      <c r="B6" s="113" t="s">
        <v>346</v>
      </c>
      <c r="C6" s="111"/>
      <c r="D6" s="111"/>
      <c r="E6" s="111"/>
      <c r="F6" s="111"/>
      <c r="G6" s="94"/>
      <c r="H6" s="94"/>
      <c r="I6" s="94"/>
      <c r="J6" s="94"/>
      <c r="K6" s="94"/>
      <c r="L6" s="94"/>
      <c r="M6" s="94"/>
      <c r="N6" s="94"/>
      <c r="O6" s="94"/>
      <c r="P6" s="94"/>
      <c r="Q6" s="94"/>
      <c r="R6" s="94"/>
      <c r="S6" s="94"/>
      <c r="T6" s="94"/>
      <c r="U6" s="94"/>
      <c r="V6" s="94"/>
      <c r="W6" s="94"/>
      <c r="X6" s="94"/>
      <c r="Y6" s="94"/>
      <c r="Z6" s="94"/>
    </row>
    <row r="7" spans="1:26" ht="15" thickBot="1" x14ac:dyDescent="0.4">
      <c r="A7" s="105">
        <v>2</v>
      </c>
      <c r="B7" s="113" t="s">
        <v>347</v>
      </c>
      <c r="C7" s="111"/>
      <c r="D7" s="111"/>
      <c r="E7" s="111"/>
      <c r="F7" s="111"/>
      <c r="G7" s="94"/>
      <c r="H7" s="94"/>
      <c r="I7" s="94"/>
      <c r="J7" s="94"/>
      <c r="K7" s="94"/>
      <c r="L7" s="94"/>
      <c r="M7" s="94"/>
      <c r="N7" s="94"/>
      <c r="O7" s="94"/>
      <c r="P7" s="94"/>
      <c r="Q7" s="94"/>
      <c r="R7" s="94"/>
      <c r="S7" s="94"/>
      <c r="T7" s="94"/>
      <c r="U7" s="94"/>
      <c r="V7" s="94"/>
      <c r="W7" s="94"/>
      <c r="X7" s="94"/>
      <c r="Y7" s="94"/>
      <c r="Z7" s="94"/>
    </row>
    <row r="8" spans="1:26" ht="15" thickBot="1" x14ac:dyDescent="0.4">
      <c r="A8" s="105">
        <v>3</v>
      </c>
      <c r="B8" s="113" t="s">
        <v>348</v>
      </c>
      <c r="C8" s="111"/>
      <c r="D8" s="111"/>
      <c r="E8" s="111"/>
      <c r="F8" s="111"/>
      <c r="G8" s="94"/>
      <c r="H8" s="94"/>
      <c r="I8" s="94"/>
      <c r="J8" s="94"/>
      <c r="K8" s="94"/>
      <c r="L8" s="94"/>
      <c r="M8" s="94"/>
      <c r="N8" s="94"/>
      <c r="O8" s="94"/>
      <c r="P8" s="94"/>
      <c r="Q8" s="94"/>
      <c r="R8" s="94"/>
      <c r="S8" s="94"/>
      <c r="T8" s="94"/>
      <c r="U8" s="94"/>
      <c r="V8" s="94"/>
      <c r="W8" s="94"/>
      <c r="X8" s="94"/>
      <c r="Y8" s="94"/>
      <c r="Z8" s="94"/>
    </row>
    <row r="9" spans="1:26" ht="15" thickBot="1" x14ac:dyDescent="0.4">
      <c r="A9" s="105">
        <v>4</v>
      </c>
      <c r="B9" s="113" t="s">
        <v>349</v>
      </c>
      <c r="C9" s="111"/>
      <c r="D9" s="111"/>
      <c r="E9" s="111"/>
      <c r="F9" s="111"/>
      <c r="G9" s="94"/>
      <c r="H9" s="94"/>
      <c r="I9" s="94"/>
      <c r="J9" s="94"/>
      <c r="K9" s="94"/>
      <c r="L9" s="94"/>
      <c r="M9" s="94"/>
      <c r="N9" s="94"/>
      <c r="O9" s="94"/>
      <c r="P9" s="94"/>
      <c r="Q9" s="94"/>
      <c r="R9" s="94"/>
      <c r="S9" s="94"/>
      <c r="T9" s="94"/>
      <c r="U9" s="94"/>
      <c r="V9" s="94"/>
      <c r="W9" s="94"/>
      <c r="X9" s="94"/>
      <c r="Y9" s="94"/>
      <c r="Z9" s="94"/>
    </row>
    <row r="10" spans="1:26" ht="15" thickBot="1" x14ac:dyDescent="0.4">
      <c r="A10" s="105">
        <v>5</v>
      </c>
      <c r="B10" s="113" t="s">
        <v>350</v>
      </c>
      <c r="C10" s="111"/>
      <c r="D10" s="111"/>
      <c r="E10" s="111"/>
      <c r="F10" s="111"/>
      <c r="G10" s="94"/>
      <c r="H10" s="94"/>
      <c r="I10" s="94"/>
      <c r="J10" s="94"/>
      <c r="K10" s="94"/>
      <c r="L10" s="94"/>
      <c r="M10" s="94"/>
      <c r="N10" s="94"/>
      <c r="O10" s="94"/>
      <c r="P10" s="94"/>
      <c r="Q10" s="94"/>
      <c r="R10" s="94"/>
      <c r="S10" s="94"/>
      <c r="T10" s="94"/>
      <c r="U10" s="94"/>
      <c r="V10" s="94"/>
      <c r="W10" s="94"/>
      <c r="X10" s="94"/>
      <c r="Y10" s="94"/>
      <c r="Z10" s="94"/>
    </row>
    <row r="11" spans="1:26" ht="26.5" thickBot="1" x14ac:dyDescent="0.4">
      <c r="A11" s="105">
        <v>6</v>
      </c>
      <c r="B11" s="113" t="s">
        <v>351</v>
      </c>
      <c r="C11" s="111"/>
      <c r="D11" s="111"/>
      <c r="E11" s="111"/>
      <c r="F11" s="111"/>
      <c r="G11" s="94"/>
      <c r="H11" s="94"/>
      <c r="I11" s="94"/>
      <c r="J11" s="94"/>
      <c r="K11" s="94"/>
      <c r="L11" s="94"/>
      <c r="M11" s="94"/>
      <c r="N11" s="94"/>
      <c r="O11" s="94"/>
      <c r="P11" s="94"/>
      <c r="Q11" s="94"/>
      <c r="R11" s="94"/>
      <c r="S11" s="94"/>
      <c r="T11" s="94"/>
      <c r="U11" s="94"/>
      <c r="V11" s="94"/>
      <c r="W11" s="94"/>
      <c r="X11" s="94"/>
      <c r="Y11" s="94"/>
      <c r="Z11" s="94"/>
    </row>
    <row r="12" spans="1:26" ht="26.5" thickBot="1" x14ac:dyDescent="0.4">
      <c r="A12" s="105">
        <v>7</v>
      </c>
      <c r="B12" s="113" t="s">
        <v>352</v>
      </c>
      <c r="C12" s="111"/>
      <c r="D12" s="111"/>
      <c r="E12" s="111"/>
      <c r="F12" s="111"/>
      <c r="G12" s="94"/>
      <c r="H12" s="94"/>
      <c r="I12" s="94"/>
      <c r="J12" s="94"/>
      <c r="K12" s="94"/>
      <c r="L12" s="94"/>
      <c r="M12" s="94"/>
      <c r="N12" s="94"/>
      <c r="O12" s="94"/>
      <c r="P12" s="94"/>
      <c r="Q12" s="94"/>
      <c r="R12" s="94"/>
      <c r="S12" s="94"/>
      <c r="T12" s="94"/>
      <c r="U12" s="94"/>
      <c r="V12" s="94"/>
      <c r="W12" s="94"/>
      <c r="X12" s="94"/>
      <c r="Y12" s="94"/>
      <c r="Z12" s="94"/>
    </row>
    <row r="13" spans="1:26" ht="15" thickBot="1" x14ac:dyDescent="0.4">
      <c r="A13" s="225" t="s">
        <v>31</v>
      </c>
      <c r="B13" s="226"/>
      <c r="C13" s="114">
        <f>SUM(C6:C12)</f>
        <v>0</v>
      </c>
      <c r="D13" s="114">
        <f t="shared" ref="D13:F13" si="0">SUM(D6:D12)</f>
        <v>0</v>
      </c>
      <c r="E13" s="114">
        <f t="shared" si="0"/>
        <v>0</v>
      </c>
      <c r="F13" s="114">
        <f t="shared" si="0"/>
        <v>0</v>
      </c>
      <c r="G13" s="94"/>
      <c r="H13" s="94"/>
      <c r="I13" s="94"/>
      <c r="J13" s="94"/>
      <c r="K13" s="94"/>
      <c r="L13" s="94"/>
      <c r="M13" s="94"/>
      <c r="N13" s="94"/>
      <c r="O13" s="94"/>
      <c r="P13" s="94"/>
      <c r="Q13" s="94"/>
      <c r="R13" s="94"/>
      <c r="S13" s="94"/>
      <c r="T13" s="94"/>
      <c r="U13" s="94"/>
      <c r="V13" s="94"/>
      <c r="W13" s="94"/>
      <c r="X13" s="94"/>
      <c r="Y13" s="94"/>
      <c r="Z13" s="94"/>
    </row>
  </sheetData>
  <mergeCells count="5">
    <mergeCell ref="A3:A4"/>
    <mergeCell ref="B3:B4"/>
    <mergeCell ref="C3:E3"/>
    <mergeCell ref="F3:F4"/>
    <mergeCell ref="A13:B13"/>
  </mergeCells>
  <hyperlinks>
    <hyperlink ref="G1" location="'DAFTAR TABEL'!A1" display="&lt;&lt;&lt; DAFTAR TABEL" xr:uid="{FD2ADF15-A322-43AD-B40F-979DF8F9A7D9}"/>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DADE0-B133-4F80-956D-28367440FAE2}">
  <dimension ref="A1:Z13"/>
  <sheetViews>
    <sheetView workbookViewId="0">
      <selection activeCell="L1" sqref="L1"/>
    </sheetView>
  </sheetViews>
  <sheetFormatPr defaultRowHeight="14.5" x14ac:dyDescent="0.35"/>
  <cols>
    <col min="1" max="1" width="4.36328125" style="2" customWidth="1"/>
    <col min="2" max="2" width="10.26953125" style="2" bestFit="1" customWidth="1"/>
    <col min="3" max="8" width="17.26953125" style="2" customWidth="1"/>
    <col min="9" max="11" width="20.1796875" style="2" customWidth="1"/>
  </cols>
  <sheetData>
    <row r="1" spans="1:26" ht="15" thickBot="1" x14ac:dyDescent="0.4">
      <c r="A1" s="142" t="s">
        <v>430</v>
      </c>
      <c r="B1" s="95"/>
      <c r="C1" s="95"/>
      <c r="D1" s="95"/>
      <c r="E1" s="95"/>
      <c r="F1" s="95"/>
      <c r="G1" s="95"/>
      <c r="H1" s="95"/>
      <c r="I1" s="95"/>
      <c r="J1" s="95"/>
      <c r="K1" s="95"/>
      <c r="L1" s="74" t="s">
        <v>21</v>
      </c>
      <c r="M1" s="94"/>
      <c r="N1" s="94"/>
      <c r="O1" s="94"/>
      <c r="P1" s="94"/>
      <c r="Q1" s="94"/>
      <c r="R1" s="94"/>
      <c r="S1" s="94"/>
      <c r="T1" s="94"/>
      <c r="U1" s="94"/>
      <c r="V1" s="94"/>
      <c r="W1" s="94"/>
      <c r="X1" s="94"/>
      <c r="Y1" s="94"/>
      <c r="Z1" s="94"/>
    </row>
    <row r="2" spans="1:26" ht="15" thickBot="1" x14ac:dyDescent="0.4">
      <c r="A2" s="96"/>
      <c r="B2" s="96"/>
      <c r="C2" s="96"/>
      <c r="D2" s="96"/>
      <c r="E2" s="96"/>
      <c r="F2" s="96"/>
      <c r="G2" s="96"/>
      <c r="H2" s="96"/>
      <c r="I2" s="96"/>
      <c r="J2" s="96"/>
      <c r="K2" s="96"/>
      <c r="L2" s="94"/>
      <c r="M2" s="94"/>
      <c r="N2" s="94"/>
      <c r="O2" s="94"/>
      <c r="P2" s="94"/>
      <c r="Q2" s="94"/>
      <c r="R2" s="94"/>
      <c r="S2" s="94"/>
      <c r="T2" s="94"/>
      <c r="U2" s="94"/>
      <c r="V2" s="94"/>
      <c r="W2" s="94"/>
      <c r="X2" s="94"/>
      <c r="Y2" s="94"/>
      <c r="Z2" s="94"/>
    </row>
    <row r="3" spans="1:26" ht="15" thickBot="1" x14ac:dyDescent="0.4">
      <c r="A3" s="240" t="s">
        <v>353</v>
      </c>
      <c r="B3" s="240" t="s">
        <v>268</v>
      </c>
      <c r="C3" s="242" t="s">
        <v>354</v>
      </c>
      <c r="D3" s="243"/>
      <c r="E3" s="244"/>
      <c r="F3" s="242" t="s">
        <v>355</v>
      </c>
      <c r="G3" s="243"/>
      <c r="H3" s="244"/>
      <c r="I3" s="240" t="s">
        <v>356</v>
      </c>
      <c r="J3" s="240" t="s">
        <v>357</v>
      </c>
      <c r="K3" s="240" t="s">
        <v>358</v>
      </c>
      <c r="L3" s="94"/>
      <c r="M3" s="94"/>
      <c r="N3" s="94"/>
      <c r="O3" s="94"/>
      <c r="P3" s="94"/>
      <c r="Q3" s="94"/>
      <c r="R3" s="94"/>
      <c r="S3" s="94"/>
      <c r="T3" s="94"/>
      <c r="U3" s="94"/>
      <c r="V3" s="94"/>
      <c r="W3" s="94"/>
      <c r="X3" s="94"/>
      <c r="Y3" s="94"/>
      <c r="Z3" s="94"/>
    </row>
    <row r="4" spans="1:26" ht="26.5" thickBot="1" x14ac:dyDescent="0.4">
      <c r="A4" s="241"/>
      <c r="B4" s="241"/>
      <c r="C4" s="119" t="s">
        <v>359</v>
      </c>
      <c r="D4" s="119" t="s">
        <v>360</v>
      </c>
      <c r="E4" s="119" t="s">
        <v>361</v>
      </c>
      <c r="F4" s="119" t="s">
        <v>261</v>
      </c>
      <c r="G4" s="119" t="s">
        <v>362</v>
      </c>
      <c r="H4" s="119" t="s">
        <v>363</v>
      </c>
      <c r="I4" s="241"/>
      <c r="J4" s="241"/>
      <c r="K4" s="241"/>
      <c r="L4" s="94"/>
      <c r="M4" s="94"/>
      <c r="N4" s="94"/>
      <c r="O4" s="94"/>
      <c r="P4" s="94"/>
      <c r="Q4" s="94"/>
      <c r="R4" s="94"/>
      <c r="S4" s="94"/>
      <c r="T4" s="94"/>
      <c r="U4" s="94"/>
      <c r="V4" s="94"/>
      <c r="W4" s="94"/>
      <c r="X4" s="94"/>
      <c r="Y4" s="94"/>
      <c r="Z4" s="94"/>
    </row>
    <row r="5" spans="1:26" ht="15" thickBot="1" x14ac:dyDescent="0.4">
      <c r="A5" s="115">
        <v>1</v>
      </c>
      <c r="B5" s="116">
        <v>2</v>
      </c>
      <c r="C5" s="116">
        <v>3</v>
      </c>
      <c r="D5" s="116">
        <v>4</v>
      </c>
      <c r="E5" s="116">
        <v>5</v>
      </c>
      <c r="F5" s="116">
        <v>6</v>
      </c>
      <c r="G5" s="116">
        <v>7</v>
      </c>
      <c r="H5" s="116">
        <v>8</v>
      </c>
      <c r="I5" s="116">
        <v>9</v>
      </c>
      <c r="J5" s="116">
        <v>10</v>
      </c>
      <c r="K5" s="116">
        <v>11</v>
      </c>
      <c r="L5" s="94"/>
      <c r="M5" s="94"/>
      <c r="N5" s="94"/>
      <c r="O5" s="94"/>
      <c r="P5" s="94"/>
      <c r="Q5" s="94"/>
      <c r="R5" s="94"/>
      <c r="S5" s="94"/>
      <c r="T5" s="94"/>
      <c r="U5" s="94"/>
      <c r="V5" s="94"/>
      <c r="W5" s="94"/>
      <c r="X5" s="94"/>
      <c r="Y5" s="94"/>
      <c r="Z5" s="94"/>
    </row>
    <row r="6" spans="1:26" ht="15" thickBot="1" x14ac:dyDescent="0.4">
      <c r="A6" s="117">
        <v>1</v>
      </c>
      <c r="B6" s="111"/>
      <c r="C6" s="111"/>
      <c r="D6" s="111"/>
      <c r="E6" s="111"/>
      <c r="F6" s="111"/>
      <c r="G6" s="111"/>
      <c r="H6" s="111"/>
      <c r="I6" s="111"/>
      <c r="J6" s="111"/>
      <c r="K6" s="111"/>
      <c r="L6" s="94"/>
      <c r="M6" s="94"/>
      <c r="N6" s="94"/>
      <c r="O6" s="94"/>
      <c r="P6" s="94"/>
      <c r="Q6" s="94"/>
      <c r="R6" s="94"/>
      <c r="S6" s="94"/>
      <c r="T6" s="94"/>
      <c r="U6" s="94"/>
      <c r="V6" s="94"/>
      <c r="W6" s="94"/>
      <c r="X6" s="94"/>
      <c r="Y6" s="94"/>
      <c r="Z6" s="94"/>
    </row>
    <row r="7" spans="1:26" ht="15" thickBot="1" x14ac:dyDescent="0.4">
      <c r="A7" s="117">
        <v>2</v>
      </c>
      <c r="B7" s="111"/>
      <c r="C7" s="111"/>
      <c r="D7" s="111"/>
      <c r="E7" s="111"/>
      <c r="F7" s="111"/>
      <c r="G7" s="111"/>
      <c r="H7" s="111"/>
      <c r="I7" s="111"/>
      <c r="J7" s="111"/>
      <c r="K7" s="111"/>
      <c r="L7" s="94"/>
      <c r="M7" s="94"/>
      <c r="N7" s="94"/>
      <c r="O7" s="94"/>
      <c r="P7" s="94"/>
      <c r="Q7" s="94"/>
      <c r="R7" s="94"/>
      <c r="S7" s="94"/>
      <c r="T7" s="94"/>
      <c r="U7" s="94"/>
      <c r="V7" s="94"/>
      <c r="W7" s="94"/>
      <c r="X7" s="94"/>
      <c r="Y7" s="94"/>
      <c r="Z7" s="94"/>
    </row>
    <row r="8" spans="1:26" ht="15" thickBot="1" x14ac:dyDescent="0.4">
      <c r="A8" s="117">
        <v>3</v>
      </c>
      <c r="B8" s="111"/>
      <c r="C8" s="111"/>
      <c r="D8" s="111"/>
      <c r="E8" s="111"/>
      <c r="F8" s="111"/>
      <c r="G8" s="111"/>
      <c r="H8" s="111"/>
      <c r="I8" s="111"/>
      <c r="J8" s="111"/>
      <c r="K8" s="111"/>
      <c r="L8" s="94"/>
      <c r="M8" s="94"/>
      <c r="N8" s="94"/>
      <c r="O8" s="94"/>
      <c r="P8" s="94"/>
      <c r="Q8" s="94"/>
      <c r="R8" s="94"/>
      <c r="S8" s="94"/>
      <c r="T8" s="94"/>
      <c r="U8" s="94"/>
      <c r="V8" s="94"/>
      <c r="W8" s="94"/>
      <c r="X8" s="94"/>
      <c r="Y8" s="94"/>
      <c r="Z8" s="94"/>
    </row>
    <row r="9" spans="1:26" ht="15" thickBot="1" x14ac:dyDescent="0.4">
      <c r="A9" s="118"/>
      <c r="B9" s="111"/>
      <c r="C9" s="111"/>
      <c r="D9" s="111"/>
      <c r="E9" s="111"/>
      <c r="F9" s="111"/>
      <c r="G9" s="111"/>
      <c r="H9" s="111"/>
      <c r="I9" s="111"/>
      <c r="J9" s="111"/>
      <c r="K9" s="111"/>
      <c r="L9" s="94"/>
      <c r="M9" s="94"/>
      <c r="N9" s="94"/>
      <c r="O9" s="94"/>
      <c r="P9" s="94"/>
      <c r="Q9" s="94"/>
      <c r="R9" s="94"/>
      <c r="S9" s="94"/>
      <c r="T9" s="94"/>
      <c r="U9" s="94"/>
      <c r="V9" s="94"/>
      <c r="W9" s="94"/>
      <c r="X9" s="94"/>
      <c r="Y9" s="94"/>
      <c r="Z9" s="94"/>
    </row>
    <row r="10" spans="1:26" ht="15" thickBot="1" x14ac:dyDescent="0.4">
      <c r="A10" s="118"/>
      <c r="B10" s="111"/>
      <c r="C10" s="111"/>
      <c r="D10" s="111"/>
      <c r="E10" s="111"/>
      <c r="F10" s="111"/>
      <c r="G10" s="111"/>
      <c r="H10" s="111"/>
      <c r="I10" s="111"/>
      <c r="J10" s="111"/>
      <c r="K10" s="111"/>
      <c r="L10" s="94"/>
      <c r="M10" s="94"/>
      <c r="N10" s="94"/>
      <c r="O10" s="94"/>
      <c r="P10" s="94"/>
      <c r="Q10" s="94"/>
      <c r="R10" s="94"/>
      <c r="S10" s="94"/>
      <c r="T10" s="94"/>
      <c r="U10" s="94"/>
      <c r="V10" s="94"/>
      <c r="W10" s="94"/>
      <c r="X10" s="94"/>
      <c r="Y10" s="94"/>
      <c r="Z10" s="94"/>
    </row>
    <row r="11" spans="1:26" ht="15" thickBot="1" x14ac:dyDescent="0.4">
      <c r="A11" s="118"/>
      <c r="B11" s="111"/>
      <c r="C11" s="111"/>
      <c r="D11" s="111"/>
      <c r="E11" s="111"/>
      <c r="F11" s="111"/>
      <c r="G11" s="111"/>
      <c r="H11" s="111"/>
      <c r="I11" s="111"/>
      <c r="J11" s="111"/>
      <c r="K11" s="111"/>
      <c r="L11" s="94"/>
      <c r="M11" s="94"/>
      <c r="N11" s="94"/>
      <c r="O11" s="94"/>
      <c r="P11" s="94"/>
      <c r="Q11" s="94"/>
      <c r="R11" s="94"/>
      <c r="S11" s="94"/>
      <c r="T11" s="94"/>
      <c r="U11" s="94"/>
      <c r="V11" s="94"/>
      <c r="W11" s="94"/>
      <c r="X11" s="94"/>
      <c r="Y11" s="94"/>
      <c r="Z11" s="94"/>
    </row>
    <row r="12" spans="1:26" ht="15" thickBot="1" x14ac:dyDescent="0.4">
      <c r="A12" s="118"/>
      <c r="B12" s="111"/>
      <c r="C12" s="111"/>
      <c r="D12" s="111"/>
      <c r="E12" s="111"/>
      <c r="F12" s="111"/>
      <c r="G12" s="111"/>
      <c r="H12" s="111"/>
      <c r="I12" s="111"/>
      <c r="J12" s="111"/>
      <c r="K12" s="111"/>
      <c r="L12" s="94"/>
      <c r="M12" s="94"/>
      <c r="N12" s="94"/>
      <c r="O12" s="94"/>
      <c r="P12" s="94"/>
      <c r="Q12" s="94"/>
      <c r="R12" s="94"/>
      <c r="S12" s="94"/>
      <c r="T12" s="94"/>
      <c r="U12" s="94"/>
      <c r="V12" s="94"/>
      <c r="W12" s="94"/>
      <c r="X12" s="94"/>
      <c r="Y12" s="94"/>
      <c r="Z12" s="94"/>
    </row>
    <row r="13" spans="1:26" ht="15" thickBot="1" x14ac:dyDescent="0.4">
      <c r="A13" s="117" t="s">
        <v>341</v>
      </c>
      <c r="B13" s="111" t="s">
        <v>341</v>
      </c>
      <c r="C13" s="111" t="s">
        <v>341</v>
      </c>
      <c r="D13" s="111" t="s">
        <v>341</v>
      </c>
      <c r="E13" s="111" t="s">
        <v>341</v>
      </c>
      <c r="F13" s="111" t="s">
        <v>341</v>
      </c>
      <c r="G13" s="111" t="s">
        <v>341</v>
      </c>
      <c r="H13" s="111" t="s">
        <v>341</v>
      </c>
      <c r="I13" s="111" t="s">
        <v>341</v>
      </c>
      <c r="J13" s="111" t="s">
        <v>341</v>
      </c>
      <c r="K13" s="111"/>
      <c r="L13" s="94"/>
      <c r="M13" s="94"/>
      <c r="N13" s="94"/>
      <c r="O13" s="94"/>
      <c r="P13" s="94"/>
      <c r="Q13" s="94"/>
      <c r="R13" s="94"/>
      <c r="S13" s="94"/>
      <c r="T13" s="94"/>
      <c r="U13" s="94"/>
      <c r="V13" s="94"/>
      <c r="W13" s="94"/>
      <c r="X13" s="94"/>
      <c r="Y13" s="94"/>
      <c r="Z13" s="94"/>
    </row>
  </sheetData>
  <mergeCells count="7">
    <mergeCell ref="K3:K4"/>
    <mergeCell ref="A3:A4"/>
    <mergeCell ref="B3:B4"/>
    <mergeCell ref="C3:E3"/>
    <mergeCell ref="F3:H3"/>
    <mergeCell ref="I3:I4"/>
    <mergeCell ref="J3:J4"/>
  </mergeCells>
  <hyperlinks>
    <hyperlink ref="L1" location="'DAFTAR TABEL'!A1" display="&lt;&lt;&lt; DAFTAR TABEL" xr:uid="{17BDD3C7-EE7F-4BDE-B7DB-6F5181EDCE5B}"/>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59E13-9F40-4DB3-B5E4-6FCA8AF66602}">
  <dimension ref="A1:H12"/>
  <sheetViews>
    <sheetView workbookViewId="0">
      <selection activeCell="H1" sqref="H1"/>
    </sheetView>
  </sheetViews>
  <sheetFormatPr defaultRowHeight="14.5" x14ac:dyDescent="0.35"/>
  <cols>
    <col min="2" max="2" width="22.08984375" customWidth="1"/>
    <col min="3" max="3" width="11.54296875" bestFit="1" customWidth="1"/>
    <col min="4" max="4" width="14.36328125" bestFit="1" customWidth="1"/>
    <col min="5" max="5" width="21.26953125" bestFit="1" customWidth="1"/>
  </cols>
  <sheetData>
    <row r="1" spans="1:8" x14ac:dyDescent="0.35">
      <c r="A1" s="75" t="s">
        <v>431</v>
      </c>
      <c r="H1" s="74" t="s">
        <v>21</v>
      </c>
    </row>
    <row r="2" spans="1:8" x14ac:dyDescent="0.35">
      <c r="A2" s="137" t="s">
        <v>384</v>
      </c>
    </row>
    <row r="3" spans="1:8" x14ac:dyDescent="0.35">
      <c r="A3" s="160" t="s">
        <v>22</v>
      </c>
      <c r="B3" s="160" t="s">
        <v>393</v>
      </c>
      <c r="C3" s="160" t="s">
        <v>387</v>
      </c>
      <c r="D3" s="160" t="s">
        <v>394</v>
      </c>
      <c r="E3" s="160" t="s">
        <v>388</v>
      </c>
      <c r="F3" s="160" t="s">
        <v>389</v>
      </c>
      <c r="G3" s="160"/>
    </row>
    <row r="4" spans="1:8" x14ac:dyDescent="0.35">
      <c r="A4" s="160"/>
      <c r="B4" s="160"/>
      <c r="C4" s="160"/>
      <c r="D4" s="160"/>
      <c r="E4" s="160"/>
      <c r="F4" s="15" t="s">
        <v>390</v>
      </c>
      <c r="G4" s="15" t="s">
        <v>391</v>
      </c>
    </row>
    <row r="5" spans="1:8" x14ac:dyDescent="0.35">
      <c r="A5" s="4">
        <v>1</v>
      </c>
      <c r="B5" s="4">
        <v>2</v>
      </c>
      <c r="C5" s="4">
        <v>3</v>
      </c>
      <c r="D5" s="4">
        <v>4</v>
      </c>
      <c r="E5" s="4">
        <v>5</v>
      </c>
      <c r="F5" s="4">
        <v>6</v>
      </c>
      <c r="G5" s="4">
        <v>7</v>
      </c>
    </row>
    <row r="6" spans="1:8" x14ac:dyDescent="0.35">
      <c r="A6" s="33">
        <v>1</v>
      </c>
      <c r="B6" s="138" t="s">
        <v>395</v>
      </c>
      <c r="C6" s="135"/>
      <c r="D6" s="135"/>
      <c r="E6" s="135"/>
      <c r="F6" s="135"/>
      <c r="G6" s="135"/>
    </row>
    <row r="7" spans="1:8" x14ac:dyDescent="0.35">
      <c r="A7" s="33">
        <v>2</v>
      </c>
      <c r="B7" s="138" t="s">
        <v>396</v>
      </c>
      <c r="C7" s="135"/>
      <c r="D7" s="135"/>
      <c r="E7" s="135"/>
      <c r="F7" s="135"/>
      <c r="G7" s="135"/>
    </row>
    <row r="8" spans="1:8" x14ac:dyDescent="0.35">
      <c r="A8" s="33">
        <v>3</v>
      </c>
      <c r="B8" s="138" t="s">
        <v>397</v>
      </c>
      <c r="C8" s="135"/>
      <c r="D8" s="135"/>
      <c r="E8" s="135"/>
      <c r="F8" s="135"/>
      <c r="G8" s="135"/>
    </row>
    <row r="9" spans="1:8" x14ac:dyDescent="0.35">
      <c r="A9" s="33">
        <v>4</v>
      </c>
      <c r="B9" s="138" t="s">
        <v>398</v>
      </c>
      <c r="C9" s="135"/>
      <c r="D9" s="135"/>
      <c r="E9" s="135"/>
      <c r="F9" s="135"/>
      <c r="G9" s="135"/>
    </row>
    <row r="10" spans="1:8" x14ac:dyDescent="0.35">
      <c r="A10" s="33"/>
      <c r="B10" s="136" t="s">
        <v>392</v>
      </c>
      <c r="C10" s="136">
        <f>SUM(C6:C9)</f>
        <v>0</v>
      </c>
      <c r="D10" s="136">
        <f>SUM(D6:D9)</f>
        <v>0</v>
      </c>
      <c r="E10" s="136">
        <f>SUM(E6:E9)</f>
        <v>0</v>
      </c>
      <c r="F10" s="136">
        <f>SUM(F6:F9)</f>
        <v>0</v>
      </c>
      <c r="G10" s="136">
        <f>SUM(G6:G9)</f>
        <v>0</v>
      </c>
    </row>
    <row r="12" spans="1:8" ht="42.5" customHeight="1" x14ac:dyDescent="0.35">
      <c r="B12" s="170" t="s">
        <v>399</v>
      </c>
      <c r="C12" s="179"/>
      <c r="D12" s="179"/>
      <c r="E12" s="179"/>
      <c r="F12" s="179"/>
      <c r="G12" s="179"/>
    </row>
  </sheetData>
  <mergeCells count="7">
    <mergeCell ref="B12:G12"/>
    <mergeCell ref="A3:A4"/>
    <mergeCell ref="B3:B4"/>
    <mergeCell ref="C3:C4"/>
    <mergeCell ref="D3:D4"/>
    <mergeCell ref="E3:E4"/>
    <mergeCell ref="F3:G3"/>
  </mergeCells>
  <hyperlinks>
    <hyperlink ref="H1" location="'DAFTAR TABEL'!A1" display="&lt;&lt;&lt; DAFTAR TABEL" xr:uid="{5C9E9BF1-D4D8-459A-8E0A-8A61F7D284A7}"/>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D024E-909B-41E5-94C6-4137A490E17E}">
  <dimension ref="A1:H10"/>
  <sheetViews>
    <sheetView workbookViewId="0">
      <selection activeCell="H1" sqref="H1"/>
    </sheetView>
  </sheetViews>
  <sheetFormatPr defaultRowHeight="14.5" x14ac:dyDescent="0.35"/>
  <cols>
    <col min="2" max="2" width="28" bestFit="1" customWidth="1"/>
    <col min="3" max="3" width="11.54296875" bestFit="1" customWidth="1"/>
    <col min="4" max="4" width="14.36328125" bestFit="1" customWidth="1"/>
    <col min="5" max="5" width="21.26953125" bestFit="1" customWidth="1"/>
  </cols>
  <sheetData>
    <row r="1" spans="1:8" x14ac:dyDescent="0.35">
      <c r="A1" s="75" t="s">
        <v>432</v>
      </c>
      <c r="H1" s="74" t="s">
        <v>21</v>
      </c>
    </row>
    <row r="2" spans="1:8" x14ac:dyDescent="0.35">
      <c r="A2" s="137" t="s">
        <v>384</v>
      </c>
    </row>
    <row r="3" spans="1:8" x14ac:dyDescent="0.35">
      <c r="A3" s="160" t="s">
        <v>22</v>
      </c>
      <c r="B3" s="160" t="s">
        <v>386</v>
      </c>
      <c r="C3" s="160" t="s">
        <v>387</v>
      </c>
      <c r="D3" s="160" t="s">
        <v>394</v>
      </c>
      <c r="E3" s="160" t="s">
        <v>388</v>
      </c>
      <c r="F3" s="160" t="s">
        <v>389</v>
      </c>
      <c r="G3" s="160"/>
    </row>
    <row r="4" spans="1:8" x14ac:dyDescent="0.35">
      <c r="A4" s="160"/>
      <c r="B4" s="160"/>
      <c r="C4" s="160"/>
      <c r="D4" s="160"/>
      <c r="E4" s="160"/>
      <c r="F4" s="15" t="s">
        <v>390</v>
      </c>
      <c r="G4" s="15" t="s">
        <v>391</v>
      </c>
    </row>
    <row r="5" spans="1:8" x14ac:dyDescent="0.35">
      <c r="A5" s="4">
        <v>1</v>
      </c>
      <c r="B5" s="4">
        <v>2</v>
      </c>
      <c r="C5" s="4">
        <v>3</v>
      </c>
      <c r="D5" s="4">
        <v>4</v>
      </c>
      <c r="E5" s="4">
        <v>5</v>
      </c>
      <c r="F5" s="4">
        <v>6</v>
      </c>
      <c r="G5" s="4">
        <v>7</v>
      </c>
    </row>
    <row r="6" spans="1:8" x14ac:dyDescent="0.35">
      <c r="A6" s="33">
        <v>1</v>
      </c>
      <c r="B6" s="135"/>
      <c r="C6" s="135"/>
      <c r="D6" s="135"/>
      <c r="E6" s="135"/>
      <c r="F6" s="135"/>
      <c r="G6" s="135"/>
    </row>
    <row r="7" spans="1:8" x14ac:dyDescent="0.35">
      <c r="A7" s="33">
        <v>2</v>
      </c>
      <c r="B7" s="135"/>
      <c r="C7" s="135"/>
      <c r="D7" s="135"/>
      <c r="E7" s="135"/>
      <c r="F7" s="135"/>
      <c r="G7" s="135"/>
    </row>
    <row r="8" spans="1:8" x14ac:dyDescent="0.35">
      <c r="A8" s="33">
        <v>3</v>
      </c>
      <c r="B8" s="135"/>
      <c r="C8" s="135"/>
      <c r="D8" s="135"/>
      <c r="E8" s="135"/>
      <c r="F8" s="135"/>
      <c r="G8" s="135"/>
    </row>
    <row r="9" spans="1:8" x14ac:dyDescent="0.35">
      <c r="A9" s="33" t="s">
        <v>30</v>
      </c>
      <c r="B9" s="135"/>
      <c r="C9" s="135"/>
      <c r="D9" s="135"/>
      <c r="E9" s="135"/>
      <c r="F9" s="135"/>
      <c r="G9" s="135"/>
    </row>
    <row r="10" spans="1:8" x14ac:dyDescent="0.35">
      <c r="A10" s="33" t="s">
        <v>30</v>
      </c>
      <c r="B10" s="136" t="s">
        <v>392</v>
      </c>
      <c r="C10" s="136">
        <f>SUM(C6:C9)</f>
        <v>0</v>
      </c>
      <c r="D10" s="136">
        <f>SUM(D6:D9)</f>
        <v>0</v>
      </c>
      <c r="E10" s="136">
        <f>SUM(E6:E9)</f>
        <v>0</v>
      </c>
      <c r="F10" s="136">
        <f>SUM(F6:F9)</f>
        <v>0</v>
      </c>
      <c r="G10" s="136">
        <f>SUM(G6:G9)</f>
        <v>0</v>
      </c>
    </row>
  </sheetData>
  <mergeCells count="6">
    <mergeCell ref="F3:G3"/>
    <mergeCell ref="A3:A4"/>
    <mergeCell ref="B3:B4"/>
    <mergeCell ref="C3:C4"/>
    <mergeCell ref="D3:D4"/>
    <mergeCell ref="E3:E4"/>
  </mergeCells>
  <hyperlinks>
    <hyperlink ref="H1" location="'DAFTAR TABEL'!A1" display="&lt;&lt;&lt; DAFTAR TABEL" xr:uid="{6051830C-996A-4D6B-B274-F5361AE61A08}"/>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FD550-DC0F-4B96-BE29-7838E48192B0}">
  <dimension ref="A1:H12"/>
  <sheetViews>
    <sheetView workbookViewId="0">
      <selection activeCell="B12" sqref="B12:G12"/>
    </sheetView>
  </sheetViews>
  <sheetFormatPr defaultRowHeight="14.5" x14ac:dyDescent="0.35"/>
  <cols>
    <col min="1" max="1" width="4.26953125" customWidth="1"/>
    <col min="2" max="2" width="28" bestFit="1" customWidth="1"/>
    <col min="3" max="3" width="24.7265625" customWidth="1"/>
    <col min="4" max="4" width="14.36328125" bestFit="1" customWidth="1"/>
    <col min="5" max="5" width="21.26953125" bestFit="1" customWidth="1"/>
    <col min="7" max="7" width="8" customWidth="1"/>
  </cols>
  <sheetData>
    <row r="1" spans="1:8" x14ac:dyDescent="0.35">
      <c r="A1" s="75" t="s">
        <v>433</v>
      </c>
      <c r="H1" s="74" t="s">
        <v>21</v>
      </c>
    </row>
    <row r="2" spans="1:8" x14ac:dyDescent="0.35">
      <c r="A2" s="137" t="s">
        <v>384</v>
      </c>
    </row>
    <row r="3" spans="1:8" x14ac:dyDescent="0.35">
      <c r="A3" s="160" t="s">
        <v>22</v>
      </c>
      <c r="B3" s="160" t="s">
        <v>386</v>
      </c>
      <c r="C3" s="160" t="s">
        <v>400</v>
      </c>
      <c r="D3" s="160" t="s">
        <v>31</v>
      </c>
      <c r="E3" s="160" t="s">
        <v>388</v>
      </c>
      <c r="F3" s="176" t="s">
        <v>389</v>
      </c>
      <c r="G3" s="177"/>
    </row>
    <row r="4" spans="1:8" x14ac:dyDescent="0.35">
      <c r="A4" s="160"/>
      <c r="B4" s="160"/>
      <c r="C4" s="160"/>
      <c r="D4" s="160"/>
      <c r="E4" s="160"/>
      <c r="F4" s="15" t="s">
        <v>390</v>
      </c>
      <c r="G4" s="15" t="s">
        <v>391</v>
      </c>
    </row>
    <row r="5" spans="1:8" x14ac:dyDescent="0.35">
      <c r="A5" s="4">
        <v>1</v>
      </c>
      <c r="B5" s="4">
        <v>2</v>
      </c>
      <c r="C5" s="4">
        <v>3</v>
      </c>
      <c r="D5" s="4">
        <v>4</v>
      </c>
      <c r="E5" s="4">
        <v>5</v>
      </c>
      <c r="F5" s="4">
        <v>6</v>
      </c>
      <c r="G5" s="4">
        <v>7</v>
      </c>
    </row>
    <row r="6" spans="1:8" x14ac:dyDescent="0.35">
      <c r="A6" s="33">
        <v>1</v>
      </c>
      <c r="B6" s="135"/>
      <c r="C6" s="135"/>
      <c r="D6" s="135"/>
      <c r="E6" s="135"/>
      <c r="F6" s="135"/>
      <c r="G6" s="135"/>
    </row>
    <row r="7" spans="1:8" x14ac:dyDescent="0.35">
      <c r="A7" s="33">
        <v>2</v>
      </c>
      <c r="B7" s="135"/>
      <c r="C7" s="135"/>
      <c r="D7" s="135"/>
      <c r="E7" s="135"/>
      <c r="F7" s="135"/>
      <c r="G7" s="135"/>
    </row>
    <row r="8" spans="1:8" x14ac:dyDescent="0.35">
      <c r="A8" s="33">
        <v>3</v>
      </c>
      <c r="B8" s="135"/>
      <c r="C8" s="135"/>
      <c r="D8" s="135"/>
      <c r="E8" s="135"/>
      <c r="F8" s="135"/>
      <c r="G8" s="135"/>
    </row>
    <row r="9" spans="1:8" x14ac:dyDescent="0.35">
      <c r="A9" s="33" t="s">
        <v>30</v>
      </c>
      <c r="B9" s="135"/>
      <c r="C9" s="135"/>
      <c r="D9" s="135"/>
      <c r="E9" s="135"/>
      <c r="F9" s="135"/>
      <c r="G9" s="135"/>
    </row>
    <row r="10" spans="1:8" x14ac:dyDescent="0.35">
      <c r="A10" s="33" t="s">
        <v>30</v>
      </c>
      <c r="B10" s="136" t="s">
        <v>392</v>
      </c>
      <c r="C10" s="144"/>
      <c r="D10" s="144"/>
      <c r="E10" s="136">
        <f>SUM(E6:E9)</f>
        <v>0</v>
      </c>
      <c r="F10" s="136">
        <f>SUM(F6:F9)</f>
        <v>0</v>
      </c>
      <c r="G10" s="136">
        <f>SUM(G6:G9)</f>
        <v>0</v>
      </c>
    </row>
    <row r="12" spans="1:8" ht="43.5" customHeight="1" x14ac:dyDescent="0.35">
      <c r="B12" s="191" t="s">
        <v>435</v>
      </c>
      <c r="C12" s="245"/>
      <c r="D12" s="245"/>
      <c r="E12" s="245"/>
      <c r="F12" s="245"/>
      <c r="G12" s="245"/>
    </row>
  </sheetData>
  <mergeCells count="7">
    <mergeCell ref="B12:G12"/>
    <mergeCell ref="A3:A4"/>
    <mergeCell ref="B3:B4"/>
    <mergeCell ref="C3:C4"/>
    <mergeCell ref="D3:D4"/>
    <mergeCell ref="E3:E4"/>
    <mergeCell ref="F3:G3"/>
  </mergeCells>
  <hyperlinks>
    <hyperlink ref="H1" location="'DAFTAR TABEL'!A1" display="&lt;&lt;&lt; DAFTAR TABEL" xr:uid="{564EFA6F-E682-4EAC-ACFB-32D0D72388C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44</vt:i4>
      </vt:variant>
    </vt:vector>
  </HeadingPairs>
  <TitlesOfParts>
    <vt:vector size="44" baseType="lpstr">
      <vt:lpstr>DAFTAR TABEL</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deasy sari</dc:creator>
  <cp:lastModifiedBy>deasy sari</cp:lastModifiedBy>
  <cp:lastPrinted>2025-11-17T09:47:07Z</cp:lastPrinted>
  <dcterms:created xsi:type="dcterms:W3CDTF">2025-11-12T01:57:48Z</dcterms:created>
  <dcterms:modified xsi:type="dcterms:W3CDTF">2026-01-12T00:44:09Z</dcterms:modified>
</cp:coreProperties>
</file>